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480" windowHeight="8130" tabRatio="823" firstSheet="2" activeTab="6"/>
  </bookViews>
  <sheets>
    <sheet name=" Summary" sheetId="11" r:id="rId1"/>
    <sheet name="Civil_New_Class Roo_Schedul " sheetId="8" r:id="rId2"/>
    <sheet name="Civil_New_Clas Room_Non Schedul" sheetId="7" r:id="rId3"/>
    <sheet name="Material Statement " sheetId="13" state="hidden" r:id="rId4"/>
    <sheet name="Material Carriage " sheetId="14" state="hidden" r:id="rId5"/>
    <sheet name="Bill 4 Elect sched" sheetId="10" r:id="rId6"/>
    <sheet name="Bill 4 Elect Non Sched" sheetId="9" r:id="rId7"/>
    <sheet name="Measuremnt" sheetId="4" state="hidden" r:id="rId8"/>
    <sheet name="Steel schedule" sheetId="1" state="hidden" r:id="rId9"/>
  </sheets>
  <definedNames>
    <definedName name="\p">#N/A</definedName>
    <definedName name="\s">#N/A</definedName>
    <definedName name="_xlnm.Print_Area" localSheetId="0">' Summary'!$A$1:$C$24</definedName>
    <definedName name="_xlnm.Print_Area" localSheetId="6">'Bill 4 Elect Non Sched'!$A$1:$G$34</definedName>
    <definedName name="_xlnm.Print_Area" localSheetId="5">'Bill 4 Elect sched'!$A$1:$G$35</definedName>
    <definedName name="_xlnm.Print_Area" localSheetId="2">'Civil_New_Clas Room_Non Schedul'!$A$1:$G$23</definedName>
    <definedName name="_xlnm.Print_Area" localSheetId="1">'Civil_New_Class Roo_Schedul '!$A$1:$G$95</definedName>
    <definedName name="_xlnm.Print_Area" localSheetId="7">Measuremnt!$A$1:$H$175</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3">'Material Statement '!$A$1:$IV$3</definedName>
  </definedNames>
  <calcPr calcId="144525" calcMode="manual"/>
</workbook>
</file>

<file path=xl/calcChain.xml><?xml version="1.0" encoding="utf-8"?>
<calcChain xmlns="http://schemas.openxmlformats.org/spreadsheetml/2006/main">
  <c r="D20" i="7" l="1"/>
  <c r="D16" i="7"/>
  <c r="D15" i="7"/>
  <c r="D17" i="7"/>
  <c r="D92" i="8"/>
  <c r="D85" i="8"/>
  <c r="D83" i="8"/>
  <c r="D81" i="8"/>
  <c r="D78" i="8"/>
  <c r="D73" i="8"/>
  <c r="D69" i="8"/>
  <c r="D63" i="8"/>
  <c r="D57" i="8"/>
  <c r="D52" i="8"/>
  <c r="D49" i="8"/>
  <c r="D42" i="8"/>
  <c r="D36" i="8"/>
  <c r="D32" i="8"/>
  <c r="D21" i="8"/>
  <c r="D17" i="8"/>
  <c r="D13" i="8"/>
  <c r="H33" i="13" l="1"/>
  <c r="H34" i="13"/>
  <c r="H35" i="13"/>
  <c r="H36" i="13"/>
  <c r="G94" i="4"/>
  <c r="E94" i="4"/>
  <c r="H94" i="4" s="1"/>
  <c r="G93" i="4"/>
  <c r="E93" i="4"/>
  <c r="H93" i="4" s="1"/>
  <c r="H95" i="4" l="1"/>
  <c r="E27" i="13" l="1"/>
  <c r="F22" i="14"/>
  <c r="F20" i="14"/>
  <c r="F18" i="14"/>
  <c r="F16" i="14"/>
  <c r="Q14" i="14"/>
  <c r="F14" i="14"/>
  <c r="F12" i="14"/>
  <c r="F10" i="14"/>
  <c r="K65" i="13"/>
  <c r="K64" i="13"/>
  <c r="K62" i="13"/>
  <c r="E56" i="13"/>
  <c r="F56" i="13" s="1"/>
  <c r="E55" i="13"/>
  <c r="F55" i="13" s="1"/>
  <c r="E54" i="13"/>
  <c r="F54" i="13" s="1"/>
  <c r="F53" i="13"/>
  <c r="E53" i="13"/>
  <c r="J47" i="13"/>
  <c r="I42" i="13"/>
  <c r="E42" i="13"/>
  <c r="F42" i="13" s="1"/>
  <c r="I41" i="13"/>
  <c r="E41" i="13"/>
  <c r="F41" i="13" s="1"/>
  <c r="E29" i="13"/>
  <c r="F29" i="13" s="1"/>
  <c r="G29" i="13" s="1"/>
  <c r="E28" i="13"/>
  <c r="F28" i="13" s="1"/>
  <c r="G28" i="13" s="1"/>
  <c r="F27" i="13"/>
  <c r="G27" i="13" s="1"/>
  <c r="E23" i="13"/>
  <c r="F23" i="13" s="1"/>
  <c r="G23" i="13" s="1"/>
  <c r="G22" i="13"/>
  <c r="E22" i="13"/>
  <c r="E21" i="13"/>
  <c r="F21" i="13" s="1"/>
  <c r="G21" i="13" s="1"/>
  <c r="G20" i="13"/>
  <c r="E20" i="13"/>
  <c r="G14" i="13"/>
  <c r="G12" i="13"/>
  <c r="D19" i="4"/>
  <c r="D36" i="4" s="1"/>
  <c r="D42" i="4" s="1"/>
  <c r="D48" i="4" s="1"/>
  <c r="D54" i="4" s="1"/>
  <c r="D60" i="4" s="1"/>
  <c r="D68" i="4" s="1"/>
  <c r="D74" i="4" s="1"/>
  <c r="D80" i="4" s="1"/>
  <c r="D91" i="4" s="1"/>
  <c r="I7" i="10"/>
  <c r="D12" i="10" s="1"/>
  <c r="B19" i="4"/>
  <c r="B36" i="4" s="1"/>
  <c r="B42" i="4" s="1"/>
  <c r="B48" i="4" s="1"/>
  <c r="B54" i="4" s="1"/>
  <c r="B60" i="4" s="1"/>
  <c r="B68" i="4" s="1"/>
  <c r="B74" i="4" s="1"/>
  <c r="B80" i="4" s="1"/>
  <c r="B91" i="4" s="1"/>
  <c r="G30" i="10"/>
  <c r="G29" i="10"/>
  <c r="G27" i="10"/>
  <c r="G22" i="10"/>
  <c r="G16" i="10"/>
  <c r="G31" i="9"/>
  <c r="G27" i="9"/>
  <c r="G22" i="9"/>
  <c r="G19" i="9"/>
  <c r="A15" i="9"/>
  <c r="A18" i="9" s="1"/>
  <c r="A21" i="9" s="1"/>
  <c r="A23" i="9" s="1"/>
  <c r="A26" i="9" s="1"/>
  <c r="A29" i="9" s="1"/>
  <c r="H51" i="4"/>
  <c r="H172" i="4"/>
  <c r="H173" i="4" s="1"/>
  <c r="H165" i="4"/>
  <c r="H164" i="4"/>
  <c r="G126" i="4"/>
  <c r="E126" i="4"/>
  <c r="H114" i="4"/>
  <c r="H113" i="4"/>
  <c r="D104" i="4"/>
  <c r="D103" i="4"/>
  <c r="E99" i="4"/>
  <c r="F56" i="4"/>
  <c r="E56" i="4"/>
  <c r="E70" i="4" s="1"/>
  <c r="H33" i="4"/>
  <c r="D16" i="4"/>
  <c r="D25" i="4" s="1"/>
  <c r="D15" i="4"/>
  <c r="D14" i="4"/>
  <c r="H8" i="4"/>
  <c r="H7" i="4"/>
  <c r="H6" i="4"/>
  <c r="K98" i="1"/>
  <c r="K94" i="1"/>
  <c r="K59" i="1"/>
  <c r="L55" i="1"/>
  <c r="L51" i="1"/>
  <c r="K32" i="1"/>
  <c r="L24" i="1"/>
  <c r="L28" i="1"/>
  <c r="H139" i="4"/>
  <c r="H138" i="4"/>
  <c r="H116" i="4"/>
  <c r="H117" i="4"/>
  <c r="E100" i="4"/>
  <c r="D108" i="4" l="1"/>
  <c r="D121" i="4" s="1"/>
  <c r="D130" i="4" s="1"/>
  <c r="D143" i="4" s="1"/>
  <c r="D154" i="4" s="1"/>
  <c r="D161" i="4" s="1"/>
  <c r="D169" i="4" s="1"/>
  <c r="D174" i="4" s="1"/>
  <c r="D96" i="4"/>
  <c r="H96" i="4" s="1"/>
  <c r="G49" i="8" s="1"/>
  <c r="B108" i="4"/>
  <c r="B121" i="4" s="1"/>
  <c r="B130" i="4" s="1"/>
  <c r="B143" i="4" s="1"/>
  <c r="B154" i="4" s="1"/>
  <c r="B161" i="4" s="1"/>
  <c r="B169" i="4" s="1"/>
  <c r="B174" i="4" s="1"/>
  <c r="B96" i="4"/>
  <c r="D14" i="10"/>
  <c r="D18" i="10" s="1"/>
  <c r="G18" i="10" s="1"/>
  <c r="G12" i="10"/>
  <c r="D24" i="10"/>
  <c r="D24" i="9" s="1"/>
  <c r="G24" i="9" s="1"/>
  <c r="H56" i="4"/>
  <c r="H57" i="4" s="1"/>
  <c r="H166" i="4"/>
  <c r="H126" i="4"/>
  <c r="H127" i="4" s="1"/>
  <c r="E76" i="4"/>
  <c r="F70" i="4"/>
  <c r="G76" i="4" s="1"/>
  <c r="H9" i="4"/>
  <c r="H11" i="4" s="1"/>
  <c r="G13" i="8" s="1"/>
  <c r="H88" i="4"/>
  <c r="H87" i="4"/>
  <c r="H85" i="4"/>
  <c r="H84" i="4"/>
  <c r="E156" i="4"/>
  <c r="H156" i="4" s="1"/>
  <c r="E157" i="4"/>
  <c r="H157" i="4" s="1"/>
  <c r="H150" i="4"/>
  <c r="H104" i="4"/>
  <c r="H103" i="4"/>
  <c r="H100" i="4"/>
  <c r="H99" i="4"/>
  <c r="K90" i="1"/>
  <c r="L98" i="1"/>
  <c r="M98" i="1" s="1"/>
  <c r="N98" i="1" s="1"/>
  <c r="K86" i="1"/>
  <c r="K82" i="1"/>
  <c r="K78" i="1"/>
  <c r="K72" i="1"/>
  <c r="M51" i="1"/>
  <c r="O51" i="1" s="1"/>
  <c r="M55" i="1"/>
  <c r="O55" i="1" s="1"/>
  <c r="K45" i="1"/>
  <c r="M28" i="1"/>
  <c r="O28" i="1" s="1"/>
  <c r="R24" i="1"/>
  <c r="R25" i="1" s="1"/>
  <c r="D15" i="1"/>
  <c r="L14" i="1" s="1"/>
  <c r="M14" i="1" s="1"/>
  <c r="O14" i="1" s="1"/>
  <c r="F30" i="4"/>
  <c r="E30" i="4"/>
  <c r="B30" i="4"/>
  <c r="E32" i="4"/>
  <c r="G32" i="4"/>
  <c r="E31" i="4"/>
  <c r="G31" i="4"/>
  <c r="D31" i="4"/>
  <c r="H24" i="4"/>
  <c r="H25" i="4"/>
  <c r="D22" i="4"/>
  <c r="F16" i="4"/>
  <c r="F15" i="4"/>
  <c r="F14" i="4"/>
  <c r="E15" i="4"/>
  <c r="E16" i="4"/>
  <c r="E14" i="4"/>
  <c r="H135" i="4"/>
  <c r="H101" i="4"/>
  <c r="H149" i="4"/>
  <c r="H151" i="4" s="1"/>
  <c r="H136"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G17" i="7" l="1"/>
  <c r="H32" i="4"/>
  <c r="H31" i="4"/>
  <c r="D20" i="10"/>
  <c r="G20" i="10" s="1"/>
  <c r="G14" i="10"/>
  <c r="G24" i="10"/>
  <c r="D32" i="10"/>
  <c r="H60" i="4"/>
  <c r="G83" i="8" s="1"/>
  <c r="H54" i="4"/>
  <c r="H89" i="4"/>
  <c r="H70" i="4"/>
  <c r="H71" i="4" s="1"/>
  <c r="H105" i="4"/>
  <c r="E64" i="4"/>
  <c r="H64" i="4" s="1"/>
  <c r="H65" i="4" s="1"/>
  <c r="H76" i="4"/>
  <c r="H77" i="4" s="1"/>
  <c r="H22" i="4"/>
  <c r="D23" i="4"/>
  <c r="K18" i="1"/>
  <c r="H158" i="4"/>
  <c r="H140" i="4"/>
  <c r="H118" i="4"/>
  <c r="M90" i="1"/>
  <c r="N90" i="1" s="1"/>
  <c r="M59" i="1"/>
  <c r="N59" i="1" s="1"/>
  <c r="M45" i="1"/>
  <c r="N45" i="1" s="1"/>
  <c r="H14" i="4"/>
  <c r="H15" i="4"/>
  <c r="H16" i="4"/>
  <c r="M8" i="1"/>
  <c r="O8" i="1" s="1"/>
  <c r="M4" i="1"/>
  <c r="O4" i="1" s="1"/>
  <c r="M82" i="1"/>
  <c r="N82" i="1" s="1"/>
  <c r="M18" i="1"/>
  <c r="N18" i="1" s="1"/>
  <c r="N104" i="1" s="1"/>
  <c r="M32" i="1"/>
  <c r="N32" i="1" s="1"/>
  <c r="M24" i="1"/>
  <c r="O24" i="1" s="1"/>
  <c r="G15" i="7" l="1"/>
  <c r="C59" i="13"/>
  <c r="G59" i="13" s="1"/>
  <c r="G32" i="10"/>
  <c r="G34" i="10" s="1"/>
  <c r="C21" i="11" s="1"/>
  <c r="D13" i="9"/>
  <c r="D25" i="8"/>
  <c r="G21" i="8"/>
  <c r="H68" i="4"/>
  <c r="G32" i="8" s="1"/>
  <c r="D30" i="4"/>
  <c r="H30" i="4" s="1"/>
  <c r="H34" i="4" s="1"/>
  <c r="H36" i="4" s="1"/>
  <c r="H23" i="4"/>
  <c r="H17" i="4"/>
  <c r="H19" i="4" s="1"/>
  <c r="N106" i="1"/>
  <c r="O104" i="1"/>
  <c r="O106" i="1" s="1"/>
  <c r="G36" i="8" l="1"/>
  <c r="C11" i="13"/>
  <c r="E11" i="13" s="1"/>
  <c r="G42" i="8"/>
  <c r="C19" i="13"/>
  <c r="E19" i="13" s="1"/>
  <c r="F19" i="13" s="1"/>
  <c r="G19" i="13" s="1"/>
  <c r="D16" i="9"/>
  <c r="G16" i="9" s="1"/>
  <c r="G13" i="9"/>
  <c r="H74" i="4"/>
  <c r="G81" i="8" s="1"/>
  <c r="G25" i="8"/>
  <c r="D29" i="8"/>
  <c r="G29" i="8" s="1"/>
  <c r="H26" i="4"/>
  <c r="H39" i="4" s="1"/>
  <c r="H40" i="4" l="1"/>
  <c r="H42" i="4" s="1"/>
  <c r="G20" i="7" s="1"/>
  <c r="G33" i="9"/>
  <c r="C22" i="11" s="1"/>
  <c r="G16" i="7"/>
  <c r="E26" i="13"/>
  <c r="F26" i="13" s="1"/>
  <c r="G26" i="13" s="1"/>
  <c r="F11" i="13"/>
  <c r="H45" i="4"/>
  <c r="H48" i="4" s="1"/>
  <c r="G17" i="8" s="1"/>
  <c r="H80" i="4"/>
  <c r="G22" i="7" l="1"/>
  <c r="C32" i="13"/>
  <c r="G78" i="8"/>
  <c r="C46" i="13"/>
  <c r="J46" i="13" s="1"/>
  <c r="J67" i="13" s="1"/>
  <c r="G20" i="14" s="1"/>
  <c r="G11" i="13"/>
  <c r="G67" i="13" s="1"/>
  <c r="G16" i="14" s="1"/>
  <c r="H91" i="4"/>
  <c r="H32" i="13" l="1"/>
  <c r="H67" i="13" s="1"/>
  <c r="G10" i="14" s="1"/>
  <c r="O10" i="14" s="1"/>
  <c r="O16" i="14"/>
  <c r="R16" i="14"/>
  <c r="O20" i="14"/>
  <c r="R20" i="14"/>
  <c r="G52" i="8"/>
  <c r="C40" i="13"/>
  <c r="H108" i="4"/>
  <c r="R10" i="14" l="1"/>
  <c r="S10" i="14" s="1"/>
  <c r="S16" i="14"/>
  <c r="S20" i="14"/>
  <c r="G57" i="8"/>
  <c r="C52" i="13"/>
  <c r="E52" i="13" s="1"/>
  <c r="F52" i="13" s="1"/>
  <c r="I40" i="13"/>
  <c r="I67" i="13" s="1"/>
  <c r="G12" i="14" s="1"/>
  <c r="E40" i="13"/>
  <c r="H121" i="4"/>
  <c r="O12" i="14" l="1"/>
  <c r="R12" i="14"/>
  <c r="F40" i="13"/>
  <c r="F67" i="13" s="1"/>
  <c r="G14" i="14" s="1"/>
  <c r="E67" i="13"/>
  <c r="G18" i="14" s="1"/>
  <c r="G63" i="8"/>
  <c r="D64" i="8"/>
  <c r="G64" i="8" s="1"/>
  <c r="H130" i="4"/>
  <c r="R14" i="14" l="1"/>
  <c r="O14" i="14"/>
  <c r="S12" i="14"/>
  <c r="R18" i="14"/>
  <c r="O18" i="14"/>
  <c r="D70" i="8"/>
  <c r="G70" i="8" s="1"/>
  <c r="G69" i="8"/>
  <c r="H143" i="4"/>
  <c r="S14" i="14" l="1"/>
  <c r="S18" i="14"/>
  <c r="D74" i="8"/>
  <c r="G74" i="8" s="1"/>
  <c r="G73" i="8"/>
  <c r="H154" i="4"/>
  <c r="D89" i="8" l="1"/>
  <c r="G89" i="8" s="1"/>
  <c r="G85" i="8"/>
  <c r="D88" i="8"/>
  <c r="G88" i="8" s="1"/>
  <c r="H161" i="4"/>
  <c r="H174" i="4" l="1"/>
  <c r="H169" i="4"/>
  <c r="G92" i="8" l="1"/>
  <c r="G94" i="8" s="1"/>
  <c r="C17" i="11" s="1"/>
  <c r="C63" i="13"/>
  <c r="K63" i="13" s="1"/>
  <c r="K67" i="13" s="1"/>
  <c r="G22" i="14" s="1"/>
  <c r="O22" i="14" l="1"/>
  <c r="R22" i="14"/>
  <c r="S22" i="14" l="1"/>
  <c r="S24" i="14" s="1"/>
  <c r="C18" i="11"/>
  <c r="C24" i="11" l="1"/>
  <c r="C23" i="11"/>
</calcChain>
</file>

<file path=xl/sharedStrings.xml><?xml version="1.0" encoding="utf-8"?>
<sst xmlns="http://schemas.openxmlformats.org/spreadsheetml/2006/main" count="747" uniqueCount="386">
  <si>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</si>
  <si>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</si>
  <si>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</si>
  <si>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</si>
  <si>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</si>
  <si>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</si>
  <si>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</si>
  <si>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</si>
  <si>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</si>
  <si>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</si>
  <si>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</si>
  <si>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</si>
  <si>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</si>
  <si>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</si>
  <si>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</si>
  <si>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</si>
  <si>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</si>
  <si>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</si>
  <si>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</si>
  <si>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</si>
  <si>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</si>
  <si>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</si>
  <si>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</si>
  <si>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</si>
  <si>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</si>
  <si>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</si>
  <si>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</si>
  <si>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</si>
  <si>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</si>
  <si>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</si>
  <si>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</si>
  <si>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</si>
  <si>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</si>
  <si>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</si>
  <si>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</si>
  <si>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</si>
  <si>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</si>
  <si>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</si>
  <si>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</si>
  <si>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</si>
  <si>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</si>
  <si>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</si>
  <si>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</si>
  <si>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</si>
  <si>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</si>
  <si>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</si>
  <si>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</si>
  <si>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</si>
  <si>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</si>
  <si>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</si>
  <si>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</si>
  <si>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</si>
  <si>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</si>
  <si>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</si>
  <si>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</si>
  <si>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</si>
  <si>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</si>
  <si>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</si>
  <si>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</si>
  <si>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</si>
  <si>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</si>
  <si>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</si>
  <si>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</si>
  <si>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</si>
  <si>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</si>
  <si>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</si>
  <si>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</si>
  <si>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</si>
  <si>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</si>
  <si>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</si>
  <si>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</si>
  <si>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</si>
  <si>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</si>
  <si>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</si>
  <si>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</si>
  <si>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</si>
  <si>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</si>
  <si>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</si>
  <si>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</si>
  <si>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</si>
  <si>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</si>
  <si>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</si>
  <si>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</si>
  <si>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</si>
  <si>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</si>
  <si>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</si>
  <si>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</si>
  <si>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</si>
  <si>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</si>
  <si>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</si>
  <si>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</si>
  <si>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</si>
  <si>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</si>
  <si>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</si>
  <si>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</si>
  <si>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</si>
  <si>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</si>
  <si>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</si>
  <si>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</si>
  <si>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</si>
  <si>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</si>
  <si>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</si>
  <si>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</si>
  <si>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</si>
  <si>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</si>
  <si>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</si>
  <si>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</si>
  <si>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</si>
  <si>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</si>
  <si>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</si>
  <si>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</si>
  <si>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</si>
  <si>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</si>
  <si>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</si>
  <si>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</si>
  <si>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</si>
  <si>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</si>
  <si>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</si>
  <si>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</si>
  <si>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</si>
  <si>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</si>
  <si>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</si>
  <si>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</si>
  <si>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</si>
  <si>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</si>
  <si>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</si>
  <si>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</si>
  <si>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</si>
  <si>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</si>
  <si>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</si>
  <si>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</si>
  <si>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</si>
  <si>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</si>
  <si>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</si>
  <si>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</si>
  <si>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</si>
  <si>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</si>
  <si>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</si>
  <si>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</si>
  <si>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</si>
  <si>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</si>
  <si>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</si>
  <si>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</si>
  <si>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</si>
  <si>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</si>
  <si>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</si>
  <si>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</si>
  <si>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</si>
  <si>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</si>
  <si>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</si>
  <si>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</si>
  <si>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</si>
  <si>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</si>
  <si>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</si>
  <si>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</si>
  <si>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</si>
  <si>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</si>
  <si>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</si>
  <si>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</si>
  <si>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</si>
  <si>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</si>
  <si>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</si>
  <si>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</si>
  <si>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</si>
  <si>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</si>
  <si>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</si>
  <si>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</si>
  <si>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</si>
  <si>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</si>
  <si>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</si>
  <si>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</si>
  <si>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</si>
  <si>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</si>
  <si>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</si>
  <si>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</si>
  <si>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</si>
  <si>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</si>
  <si>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</si>
  <si>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Pacca brick work in foundation and plinth in: (Page # 20, Item # 4-I)</t>
  </si>
  <si>
    <t>(a) Cement sand mortor 1:5</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</si>
  <si>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</si>
  <si>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</si>
  <si>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</si>
  <si>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</si>
  <si>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</si>
  <si>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</si>
  <si>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</si>
  <si>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</si>
  <si>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</si>
  <si>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</si>
  <si>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</si>
  <si>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</si>
  <si>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</si>
  <si>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</si>
  <si>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</si>
  <si>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</si>
  <si>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</si>
  <si>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</si>
  <si>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</si>
  <si>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</si>
  <si>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</si>
  <si>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</si>
  <si>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</si>
  <si>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</si>
  <si>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</si>
  <si>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</si>
  <si>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</si>
  <si>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</si>
  <si>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</si>
  <si>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</si>
  <si>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</si>
  <si>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</si>
  <si>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</si>
  <si>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</si>
  <si>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</si>
  <si>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</si>
  <si>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</si>
  <si>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</si>
  <si>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</si>
  <si>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</si>
  <si>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</si>
  <si>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</si>
  <si>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</si>
  <si>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</si>
  <si>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</si>
  <si>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</si>
  <si>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</si>
  <si>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</si>
  <si>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</si>
  <si>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</si>
  <si>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</si>
  <si>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</si>
  <si>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</si>
  <si>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</si>
  <si>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</si>
  <si>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</si>
  <si>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</si>
  <si>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</si>
  <si>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</si>
  <si>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</si>
  <si>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</si>
  <si>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</si>
  <si>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</si>
  <si>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</si>
  <si>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</si>
  <si>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</si>
  <si>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School Name :GBHS Manzoorabad</t>
  </si>
  <si>
    <t>For Six Class Rooms</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</si>
  <si>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</si>
  <si>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</si>
  <si>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</si>
  <si>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</si>
  <si>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</si>
  <si>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</si>
  <si>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</si>
  <si>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</si>
  <si>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</si>
  <si>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</si>
  <si>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</si>
  <si>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</si>
  <si>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</si>
  <si>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</si>
  <si>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</si>
  <si>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</si>
  <si>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</si>
  <si>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</si>
  <si>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</si>
  <si>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</si>
  <si>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</si>
  <si>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</si>
  <si>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</si>
  <si>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</si>
  <si>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</si>
  <si>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</si>
  <si>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</si>
  <si>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</si>
  <si>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</si>
  <si>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</si>
  <si>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</si>
  <si>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</si>
  <si>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</si>
  <si>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</si>
  <si>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</si>
  <si>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</si>
  <si>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</si>
  <si>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</si>
  <si>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</si>
  <si>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</si>
  <si>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</si>
  <si>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</si>
  <si>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</si>
  <si>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</si>
  <si>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</si>
  <si>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</si>
  <si>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</si>
  <si>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</si>
  <si>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</si>
  <si>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</si>
  <si>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</si>
  <si>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</si>
  <si>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</si>
  <si>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</si>
  <si>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</si>
  <si>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</si>
  <si>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</si>
  <si>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</si>
  <si>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</si>
  <si>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</si>
  <si>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</si>
  <si>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</si>
  <si>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</si>
  <si>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</si>
  <si>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</si>
  <si>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</si>
  <si>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</si>
  <si>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</si>
  <si>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</si>
  <si>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</si>
  <si>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</si>
  <si>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</si>
  <si>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</si>
  <si>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</si>
  <si>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</si>
  <si>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</si>
  <si>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</si>
  <si>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</si>
  <si>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</si>
  <si>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</si>
  <si>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</si>
  <si>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</si>
  <si>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</si>
  <si>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</si>
  <si>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</si>
  <si>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</si>
  <si>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</si>
  <si>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</si>
  <si>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</si>
  <si>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</si>
  <si>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</si>
  <si>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</si>
  <si>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</si>
  <si>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</si>
  <si>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</si>
  <si>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Material carriage statement  </t>
  </si>
  <si>
    <t>Part-A Sindh  Schedule Rate 2012-(D )</t>
  </si>
  <si>
    <t xml:space="preserve"> Part -B Non  Schedule Rate -(E )</t>
  </si>
  <si>
    <t>Sum of Scheduled Item (A+C+D)</t>
  </si>
  <si>
    <t>Sum of Non Scheduled Items (B+E)</t>
  </si>
  <si>
    <t>Project Management Implementation Unit (SERP-II)
Education and Literacy Deptarment Govt. of Sindh</t>
  </si>
  <si>
    <t>District : Jamshoro Talka :  Kotri
GBHS Manzoorabad</t>
  </si>
  <si>
    <t>District : Jamshoro Talka : Kotri
GBHS Manzoorabad</t>
  </si>
  <si>
    <t xml:space="preserve">Engineer Estimate </t>
  </si>
  <si>
    <t xml:space="preserve">School Name : GBHS Manzoorabad </t>
  </si>
  <si>
    <t>District : Jamshoro</t>
  </si>
  <si>
    <t>School ID:  422040176</t>
  </si>
  <si>
    <t>Talka Kotri</t>
  </si>
  <si>
    <t xml:space="preserve">District : Jamshoro Talka : Kotri
GBHS Manzoorabad </t>
  </si>
  <si>
    <t xml:space="preserve">Material Statement </t>
  </si>
  <si>
    <t xml:space="preserve">Engineer Estimte </t>
  </si>
  <si>
    <t xml:space="preserve">School Name : GBHS Manzoorabad  </t>
  </si>
  <si>
    <t>School ID:422040176</t>
  </si>
  <si>
    <t>Taulka :Kotri</t>
  </si>
  <si>
    <t xml:space="preserve">Material carriage statement </t>
  </si>
  <si>
    <t>Point</t>
  </si>
  <si>
    <t>No</t>
  </si>
  <si>
    <t xml:space="preserve"> Rft</t>
  </si>
  <si>
    <t>Measurement</t>
  </si>
  <si>
    <t xml:space="preserve"> Additional  Class   Room 06</t>
  </si>
  <si>
    <t>Excavation Work</t>
  </si>
  <si>
    <t>Tons</t>
  </si>
  <si>
    <t xml:space="preserve">(a) Fabrication of Deformed bars reinforcement for cement concrete including cutting, bending, laying in position, making joints and fastenings including cost of binding wire (also includes removal of rust from bars </t>
  </si>
  <si>
    <t xml:space="preserve">Material Desciption </t>
  </si>
  <si>
    <t xml:space="preserve">Distance  to main city </t>
  </si>
  <si>
    <t>Distance to Main City to work site  average</t>
  </si>
  <si>
    <t xml:space="preserve">Total
 Distance </t>
  </si>
  <si>
    <t xml:space="preserve">Carriage for 7mile &amp; Beyond </t>
  </si>
  <si>
    <t xml:space="preserve">carriage upto 6 Mile </t>
  </si>
  <si>
    <t>Below Ground</t>
  </si>
  <si>
    <t>Above Plinth</t>
  </si>
  <si>
    <t>1.5.1</t>
  </si>
  <si>
    <t>1.5.2</t>
  </si>
  <si>
    <t>1.7.1</t>
  </si>
  <si>
    <t>1.7.2</t>
  </si>
  <si>
    <t>1.7.3</t>
  </si>
  <si>
    <t xml:space="preserve">Bill Of Quantity </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</si>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</sst>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4"/>
      <color theme="1"/>
      <name val="Calibri"/>
      <family val="2"/>
      <scheme val="minor"/>
    </font>
    <font>
      <b/>
      <sz val="10"/>
      <color theme="1"/>
      <name val="Arial"/>
      <family val="2"/>
    </font>
    <font>
      <sz val="10"/>
      <color theme="1"/>
      <name val="Arial"/>
      <family val="2"/>
    </font>
    <font>
      <sz val="10"/>
      <color indexed="8"/>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8">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79">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0" xfId="0" applyFont="1" applyFill="1"/>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28"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0" xfId="0" applyFont="1" applyFill="1" applyBorder="1" applyAlignment="1">
      <alignment vertical="top"/>
    </xf>
    <xf numFmtId="4" fontId="15" fillId="5" borderId="35" xfId="1" applyNumberFormat="1" applyFont="1" applyFill="1" applyBorder="1" applyAlignment="1">
      <alignment horizontal="center" vertical="center" wrapText="1"/>
    </xf>
    <xf numFmtId="2" fontId="15" fillId="5" borderId="35" xfId="0" applyNumberFormat="1" applyFont="1" applyFill="1" applyBorder="1" applyAlignment="1">
      <alignment horizontal="center" vertical="center" wrapText="1"/>
    </xf>
    <xf numFmtId="0" fontId="5" fillId="0" borderId="0" xfId="0" applyFont="1" applyFill="1" applyBorder="1"/>
    <xf numFmtId="0" fontId="12" fillId="4" borderId="37" xfId="0" applyFont="1" applyFill="1" applyBorder="1" applyAlignment="1">
      <alignment horizontal="justify" vertical="top"/>
    </xf>
    <xf numFmtId="0" fontId="12" fillId="4" borderId="37" xfId="0" applyFont="1" applyFill="1" applyBorder="1" applyAlignment="1">
      <alignment horizontal="center" vertical="top"/>
    </xf>
    <xf numFmtId="43" fontId="12" fillId="4" borderId="37" xfId="0" applyNumberFormat="1" applyFont="1" applyFill="1" applyBorder="1" applyAlignment="1">
      <alignment horizontal="center" vertical="top"/>
    </xf>
    <xf numFmtId="43" fontId="14" fillId="4" borderId="37" xfId="1" quotePrefix="1" applyFont="1" applyFill="1" applyBorder="1" applyAlignment="1">
      <alignment horizontal="center" vertical="top" wrapText="1"/>
    </xf>
    <xf numFmtId="0" fontId="12" fillId="5" borderId="37" xfId="0" quotePrefix="1" applyFont="1" applyFill="1" applyBorder="1" applyAlignment="1">
      <alignment horizontal="center" vertical="center" wrapText="1"/>
    </xf>
    <xf numFmtId="43" fontId="14" fillId="4" borderId="38" xfId="1" quotePrefix="1" applyFont="1" applyFill="1" applyBorder="1" applyAlignment="1">
      <alignment horizontal="center" vertical="top" wrapText="1"/>
    </xf>
    <xf numFmtId="0" fontId="13" fillId="4" borderId="37" xfId="0" applyFont="1" applyFill="1" applyBorder="1" applyAlignment="1">
      <alignment horizontal="justify" vertical="top"/>
    </xf>
    <xf numFmtId="166" fontId="12" fillId="4" borderId="37" xfId="0" applyNumberFormat="1" applyFont="1" applyFill="1" applyBorder="1" applyAlignment="1">
      <alignment horizontal="center" vertical="top"/>
    </xf>
    <xf numFmtId="0" fontId="12" fillId="5" borderId="40"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2"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3" xfId="0" applyFont="1" applyFill="1" applyBorder="1"/>
    <xf numFmtId="0" fontId="17" fillId="0" borderId="44" xfId="0" applyFont="1" applyFill="1" applyBorder="1"/>
    <xf numFmtId="0" fontId="5" fillId="0" borderId="44" xfId="0" applyFont="1" applyFill="1" applyBorder="1" applyAlignment="1">
      <alignment horizontal="center"/>
    </xf>
    <xf numFmtId="4" fontId="5" fillId="0" borderId="44" xfId="1" applyNumberFormat="1" applyFont="1" applyFill="1" applyBorder="1" applyAlignment="1">
      <alignment horizontal="center"/>
    </xf>
    <xf numFmtId="43" fontId="5" fillId="0" borderId="44" xfId="1" applyFont="1" applyFill="1" applyBorder="1"/>
    <xf numFmtId="0" fontId="5" fillId="0" borderId="45" xfId="0" applyFont="1" applyFill="1" applyBorder="1"/>
    <xf numFmtId="0" fontId="5" fillId="0" borderId="0" xfId="0" applyFont="1" applyFill="1"/>
    <xf numFmtId="0" fontId="4" fillId="0" borderId="46" xfId="0" applyFont="1" applyFill="1" applyBorder="1" applyAlignment="1">
      <alignment horizontal="center" vertical="top"/>
    </xf>
    <xf numFmtId="164" fontId="12" fillId="5" borderId="46" xfId="0" applyNumberFormat="1" applyFont="1" applyFill="1" applyBorder="1" applyAlignment="1">
      <alignment horizontal="center" vertical="top"/>
    </xf>
    <xf numFmtId="43" fontId="12" fillId="4" borderId="38" xfId="0" applyNumberFormat="1" applyFont="1" applyFill="1" applyBorder="1" applyAlignment="1">
      <alignment horizontal="center" vertical="top"/>
    </xf>
    <xf numFmtId="0" fontId="6" fillId="0" borderId="0" xfId="0" applyFont="1" applyFill="1" applyBorder="1"/>
    <xf numFmtId="164" fontId="13" fillId="5" borderId="46" xfId="0" applyNumberFormat="1" applyFont="1" applyFill="1" applyBorder="1" applyAlignment="1">
      <alignment horizontal="center" vertical="top"/>
    </xf>
    <xf numFmtId="164" fontId="12" fillId="5" borderId="39" xfId="0" applyNumberFormat="1" applyFont="1" applyFill="1" applyBorder="1" applyAlignment="1">
      <alignment horizontal="center" vertical="top"/>
    </xf>
    <xf numFmtId="0" fontId="12" fillId="4" borderId="40" xfId="0" applyFont="1" applyFill="1" applyBorder="1" applyAlignment="1">
      <alignment horizontal="justify" vertical="top"/>
    </xf>
    <xf numFmtId="166" fontId="12" fillId="4" borderId="40"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43" fontId="14" fillId="4" borderId="40" xfId="1" quotePrefix="1" applyFont="1" applyFill="1" applyBorder="1" applyAlignment="1">
      <alignment horizontal="center" vertical="top" wrapText="1"/>
    </xf>
    <xf numFmtId="43" fontId="12" fillId="4" borderId="47"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5" xfId="1" applyFont="1" applyFill="1" applyBorder="1" applyAlignment="1">
      <alignment horizontal="center" vertical="center" wrapText="1"/>
    </xf>
    <xf numFmtId="0" fontId="13" fillId="4" borderId="43" xfId="0" applyFont="1" applyFill="1" applyBorder="1" applyAlignment="1">
      <alignment horizontal="center" vertical="top" wrapText="1"/>
    </xf>
    <xf numFmtId="0" fontId="13" fillId="4" borderId="44" xfId="0" applyFont="1" applyFill="1" applyBorder="1" applyAlignment="1">
      <alignment horizontal="justify" vertical="top"/>
    </xf>
    <xf numFmtId="0" fontId="12" fillId="4" borderId="44" xfId="0" applyFont="1" applyFill="1" applyBorder="1" applyAlignment="1">
      <alignment horizontal="center" vertical="top"/>
    </xf>
    <xf numFmtId="43" fontId="12" fillId="4" borderId="44" xfId="0" applyNumberFormat="1" applyFont="1" applyFill="1" applyBorder="1" applyAlignment="1">
      <alignment horizontal="center" vertical="top"/>
    </xf>
    <xf numFmtId="43" fontId="14" fillId="4" borderId="44" xfId="1" quotePrefix="1" applyFont="1" applyFill="1" applyBorder="1" applyAlignment="1">
      <alignment horizontal="center" vertical="top" wrapText="1"/>
    </xf>
    <xf numFmtId="0" fontId="12" fillId="5" borderId="44" xfId="0" quotePrefix="1" applyFont="1" applyFill="1" applyBorder="1" applyAlignment="1">
      <alignment horizontal="center" vertical="center" wrapText="1"/>
    </xf>
    <xf numFmtId="43" fontId="14" fillId="4" borderId="45" xfId="1" quotePrefix="1" applyFont="1" applyFill="1" applyBorder="1" applyAlignment="1">
      <alignment horizontal="center" vertical="top" wrapText="1"/>
    </xf>
    <xf numFmtId="0" fontId="13" fillId="5" borderId="46" xfId="0" applyFont="1" applyFill="1" applyBorder="1" applyAlignment="1">
      <alignment horizontal="center" vertical="top"/>
    </xf>
    <xf numFmtId="0" fontId="12" fillId="4" borderId="37" xfId="0" quotePrefix="1" applyFont="1" applyFill="1" applyBorder="1" applyAlignment="1">
      <alignment horizontal="center" vertical="center" wrapText="1"/>
    </xf>
    <xf numFmtId="0" fontId="16" fillId="0" borderId="37" xfId="0" applyFont="1" applyFill="1" applyBorder="1" applyAlignment="1">
      <alignment horizontal="justify" vertical="top"/>
    </xf>
    <xf numFmtId="0" fontId="13" fillId="5" borderId="39" xfId="0" applyFont="1" applyFill="1" applyBorder="1" applyAlignment="1">
      <alignment horizontal="center" vertical="top"/>
    </xf>
    <xf numFmtId="0" fontId="12" fillId="4" borderId="40" xfId="0" applyFont="1" applyFill="1" applyBorder="1" applyAlignment="1">
      <alignment horizontal="center" vertical="top"/>
    </xf>
    <xf numFmtId="0" fontId="12" fillId="4" borderId="40" xfId="0" quotePrefix="1" applyFont="1" applyFill="1" applyBorder="1" applyAlignment="1">
      <alignment horizontal="center" vertical="center" wrapText="1"/>
    </xf>
    <xf numFmtId="43" fontId="14" fillId="4" borderId="47"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13" fillId="5" borderId="0" xfId="1" applyFont="1" applyFill="1" applyBorder="1" applyAlignment="1">
      <alignment vertical="top"/>
    </xf>
    <xf numFmtId="0" fontId="13" fillId="5" borderId="43" xfId="0" applyFont="1" applyFill="1" applyBorder="1" applyAlignment="1">
      <alignment horizontal="center" vertical="center"/>
    </xf>
    <xf numFmtId="0" fontId="13" fillId="4" borderId="44" xfId="0" applyFont="1" applyFill="1" applyBorder="1" applyAlignment="1">
      <alignment horizontal="justify" vertical="center"/>
    </xf>
    <xf numFmtId="0" fontId="13" fillId="4" borderId="46" xfId="0" applyFont="1" applyFill="1" applyBorder="1" applyAlignment="1">
      <alignment horizontal="center" vertical="top"/>
    </xf>
    <xf numFmtId="0" fontId="4" fillId="0" borderId="46" xfId="0" applyFont="1" applyFill="1" applyBorder="1" applyAlignment="1">
      <alignment horizontal="center" vertical="center"/>
    </xf>
    <xf numFmtId="0" fontId="13" fillId="4" borderId="46" xfId="0" applyFont="1" applyFill="1" applyBorder="1" applyAlignment="1">
      <alignment horizontal="center" vertical="top" wrapText="1"/>
    </xf>
    <xf numFmtId="0" fontId="18" fillId="0" borderId="46" xfId="0" applyFont="1" applyFill="1" applyBorder="1" applyAlignment="1">
      <alignment horizontal="center" vertical="center"/>
    </xf>
    <xf numFmtId="0" fontId="15" fillId="0" borderId="46" xfId="0" applyFont="1" applyFill="1" applyBorder="1" applyAlignment="1">
      <alignment horizontal="center" vertical="top"/>
    </xf>
    <xf numFmtId="0" fontId="12" fillId="4" borderId="37" xfId="0" applyFont="1" applyFill="1" applyBorder="1" applyAlignment="1">
      <alignment horizontal="justify" vertical="top" wrapText="1"/>
    </xf>
    <xf numFmtId="0" fontId="18" fillId="4" borderId="37" xfId="0" applyFont="1" applyFill="1" applyBorder="1" applyAlignment="1">
      <alignment horizontal="justify" vertical="center"/>
    </xf>
    <xf numFmtId="0" fontId="18" fillId="0" borderId="37" xfId="0" applyFont="1" applyFill="1" applyBorder="1" applyAlignment="1">
      <alignment horizontal="center" vertical="center"/>
    </xf>
    <xf numFmtId="43" fontId="15" fillId="5" borderId="37" xfId="1" applyFont="1" applyFill="1" applyBorder="1" applyAlignment="1">
      <alignment vertical="center" wrapText="1"/>
    </xf>
    <xf numFmtId="43" fontId="15" fillId="5" borderId="37" xfId="1" quotePrefix="1" applyFont="1" applyFill="1" applyBorder="1" applyAlignment="1">
      <alignment horizontal="center" vertical="center" wrapText="1"/>
    </xf>
    <xf numFmtId="0" fontId="12" fillId="4" borderId="37" xfId="0" applyFont="1" applyFill="1" applyBorder="1" applyAlignment="1">
      <alignment horizontal="center" vertical="center"/>
    </xf>
    <xf numFmtId="43" fontId="12" fillId="4" borderId="37" xfId="0" applyNumberFormat="1" applyFont="1" applyFill="1" applyBorder="1" applyAlignment="1">
      <alignment horizontal="justify" vertical="center"/>
    </xf>
    <xf numFmtId="43" fontId="12" fillId="4" borderId="37" xfId="1" applyFont="1" applyFill="1" applyBorder="1" applyAlignment="1">
      <alignment horizontal="center" vertical="center"/>
    </xf>
    <xf numFmtId="0" fontId="6" fillId="0" borderId="37" xfId="0" applyFont="1" applyFill="1" applyBorder="1" applyAlignment="1">
      <alignment horizontal="justify" vertical="top"/>
    </xf>
    <xf numFmtId="2" fontId="13" fillId="5" borderId="46" xfId="0" applyNumberFormat="1" applyFont="1" applyFill="1" applyBorder="1" applyAlignment="1">
      <alignment horizontal="center" vertical="top"/>
    </xf>
    <xf numFmtId="43" fontId="14" fillId="5" borderId="37" xfId="1" applyFont="1" applyFill="1" applyBorder="1" applyAlignment="1">
      <alignment vertical="top" wrapText="1"/>
    </xf>
    <xf numFmtId="0" fontId="12" fillId="4" borderId="37"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2" xfId="1" applyFont="1" applyFill="1" applyBorder="1" applyAlignment="1">
      <alignment vertical="top"/>
    </xf>
    <xf numFmtId="167" fontId="14" fillId="4" borderId="37" xfId="1" quotePrefix="1" applyNumberFormat="1" applyFont="1" applyFill="1" applyBorder="1" applyAlignment="1">
      <alignment horizontal="center" vertical="top" wrapText="1"/>
    </xf>
    <xf numFmtId="0" fontId="13" fillId="4" borderId="37" xfId="0" applyFont="1" applyFill="1" applyBorder="1" applyAlignment="1">
      <alignment horizontal="center" vertical="top"/>
    </xf>
    <xf numFmtId="0" fontId="18" fillId="0" borderId="46" xfId="0" applyFont="1" applyFill="1" applyBorder="1" applyAlignment="1">
      <alignment horizontal="center" vertical="top"/>
    </xf>
    <xf numFmtId="0" fontId="15" fillId="0" borderId="37" xfId="0" applyFont="1" applyBorder="1" applyAlignment="1">
      <alignment horizontal="left" vertical="top" wrapText="1"/>
    </xf>
    <xf numFmtId="9" fontId="20" fillId="0" borderId="37" xfId="0" applyNumberFormat="1" applyFont="1" applyFill="1" applyBorder="1" applyAlignment="1">
      <alignment horizontal="center"/>
    </xf>
    <xf numFmtId="4" fontId="20" fillId="0" borderId="37" xfId="1" applyNumberFormat="1" applyFont="1" applyFill="1" applyBorder="1" applyAlignment="1">
      <alignment horizontal="center"/>
    </xf>
    <xf numFmtId="43" fontId="20" fillId="0" borderId="37" xfId="1" applyFont="1" applyFill="1" applyBorder="1" applyAlignment="1">
      <alignment horizontal="center" vertical="center"/>
    </xf>
    <xf numFmtId="0" fontId="20" fillId="0" borderId="38" xfId="0" applyFont="1" applyFill="1" applyBorder="1"/>
    <xf numFmtId="164" fontId="13" fillId="5" borderId="37" xfId="0" applyNumberFormat="1" applyFont="1" applyFill="1" applyBorder="1" applyAlignment="1">
      <alignment horizontal="left" vertical="top"/>
    </xf>
    <xf numFmtId="43" fontId="20" fillId="0" borderId="37" xfId="1" applyFont="1" applyFill="1" applyBorder="1" applyAlignment="1">
      <alignment horizontal="center"/>
    </xf>
    <xf numFmtId="43" fontId="12" fillId="4" borderId="37" xfId="1" applyFont="1" applyFill="1" applyBorder="1" applyAlignment="1">
      <alignment horizontal="center" vertical="top"/>
    </xf>
    <xf numFmtId="0" fontId="12" fillId="4" borderId="37" xfId="0" applyFont="1" applyFill="1" applyBorder="1" applyAlignment="1">
      <alignment horizontal="left" vertical="top" wrapText="1"/>
    </xf>
    <xf numFmtId="0" fontId="5" fillId="0" borderId="0" xfId="0" applyNumberFormat="1" applyFont="1" applyFill="1"/>
    <xf numFmtId="0" fontId="15" fillId="0" borderId="43" xfId="0" applyFont="1" applyBorder="1" applyAlignment="1">
      <alignment horizontal="center" vertical="top" wrapText="1"/>
    </xf>
    <xf numFmtId="0" fontId="15" fillId="0" borderId="44" xfId="0" applyFont="1" applyBorder="1" applyAlignment="1">
      <alignment horizontal="left" vertical="top" wrapText="1"/>
    </xf>
    <xf numFmtId="0" fontId="18" fillId="0" borderId="44" xfId="0" applyFont="1" applyFill="1" applyBorder="1" applyAlignment="1">
      <alignment horizontal="center" vertical="center"/>
    </xf>
    <xf numFmtId="4" fontId="18" fillId="0" borderId="44" xfId="1" applyNumberFormat="1" applyFont="1" applyFill="1" applyBorder="1" applyAlignment="1">
      <alignment horizontal="center" vertical="center"/>
    </xf>
    <xf numFmtId="0" fontId="20" fillId="0" borderId="45" xfId="0" applyFont="1" applyFill="1" applyBorder="1"/>
    <xf numFmtId="0" fontId="20" fillId="0" borderId="0" xfId="0" applyFont="1" applyFill="1" applyBorder="1"/>
    <xf numFmtId="0" fontId="20" fillId="0" borderId="46"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0" xfId="0" applyFont="1" applyBorder="1"/>
    <xf numFmtId="43" fontId="12" fillId="0" borderId="30" xfId="1" applyFont="1" applyBorder="1"/>
    <xf numFmtId="0" fontId="22" fillId="0" borderId="0" xfId="0" applyFont="1" applyBorder="1"/>
    <xf numFmtId="0" fontId="13" fillId="0" borderId="0" xfId="0" applyFont="1" applyBorder="1"/>
    <xf numFmtId="0" fontId="15" fillId="0" borderId="43" xfId="6" applyFont="1" applyFill="1" applyBorder="1" applyAlignment="1">
      <alignment horizontal="center" vertical="center" wrapText="1"/>
    </xf>
    <xf numFmtId="0" fontId="15" fillId="0" borderId="44" xfId="6" applyFont="1" applyFill="1" applyBorder="1" applyAlignment="1">
      <alignment horizontal="left" vertical="center"/>
    </xf>
    <xf numFmtId="43" fontId="15" fillId="0" borderId="45" xfId="1" applyFont="1" applyFill="1" applyBorder="1" applyAlignment="1">
      <alignment horizontal="center" vertical="center"/>
    </xf>
    <xf numFmtId="0" fontId="12" fillId="0" borderId="46" xfId="0" applyFont="1" applyBorder="1" applyAlignment="1">
      <alignment horizontal="center"/>
    </xf>
    <xf numFmtId="169" fontId="12" fillId="0" borderId="37" xfId="0" applyNumberFormat="1" applyFont="1" applyBorder="1"/>
    <xf numFmtId="43" fontId="12" fillId="0" borderId="38" xfId="1" applyFont="1" applyBorder="1" applyAlignment="1">
      <alignment horizontal="center"/>
    </xf>
    <xf numFmtId="169" fontId="12" fillId="0" borderId="0" xfId="0" applyNumberFormat="1" applyFont="1" applyBorder="1"/>
    <xf numFmtId="0" fontId="12" fillId="0" borderId="37" xfId="0" applyFont="1" applyBorder="1"/>
    <xf numFmtId="169" fontId="13" fillId="0" borderId="37" xfId="0" applyNumberFormat="1" applyFont="1" applyBorder="1"/>
    <xf numFmtId="43" fontId="13" fillId="0" borderId="38" xfId="1" applyFont="1" applyBorder="1" applyAlignment="1">
      <alignment horizontal="center"/>
    </xf>
    <xf numFmtId="169" fontId="12" fillId="0" borderId="46" xfId="0" applyNumberFormat="1" applyFont="1" applyBorder="1" applyAlignment="1">
      <alignment horizontal="center"/>
    </xf>
    <xf numFmtId="169" fontId="12" fillId="0" borderId="48" xfId="0" applyNumberFormat="1" applyFont="1" applyBorder="1" applyAlignment="1">
      <alignment horizontal="center"/>
    </xf>
    <xf numFmtId="0" fontId="13" fillId="0" borderId="49" xfId="0" applyFont="1" applyBorder="1" applyAlignment="1">
      <alignment horizontal="right"/>
    </xf>
    <xf numFmtId="43" fontId="13" fillId="0" borderId="50" xfId="1" applyFont="1" applyBorder="1" applyAlignment="1">
      <alignment horizontal="center"/>
    </xf>
    <xf numFmtId="169" fontId="12" fillId="0" borderId="51" xfId="0" applyNumberFormat="1" applyFont="1" applyBorder="1" applyAlignment="1">
      <alignment horizontal="center"/>
    </xf>
    <xf numFmtId="0" fontId="13" fillId="0" borderId="52" xfId="0" applyFont="1" applyBorder="1" applyAlignment="1">
      <alignment horizontal="right"/>
    </xf>
    <xf numFmtId="43" fontId="13" fillId="0" borderId="53" xfId="1" applyFont="1" applyBorder="1" applyAlignment="1">
      <alignment horizontal="center"/>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0" fillId="0" borderId="17" xfId="0" applyBorder="1" applyAlignment="1">
      <alignment horizontal="center"/>
    </xf>
    <xf numFmtId="0" fontId="13" fillId="0" borderId="0" xfId="0" applyFont="1" applyAlignment="1">
      <alignment horizontal="center" vertical="top" wrapText="1"/>
    </xf>
    <xf numFmtId="0" fontId="0" fillId="0" borderId="0" xfId="0" applyAlignment="1">
      <alignment horizontal="center"/>
    </xf>
    <xf numFmtId="0" fontId="2" fillId="0" borderId="42" xfId="0" applyFont="1" applyBorder="1"/>
    <xf numFmtId="0" fontId="2" fillId="0" borderId="42" xfId="0" applyFont="1" applyBorder="1" applyAlignment="1">
      <alignment horizontal="center" wrapText="1"/>
    </xf>
    <xf numFmtId="0" fontId="2" fillId="0" borderId="42" xfId="0" applyFont="1" applyBorder="1" applyAlignment="1">
      <alignment wrapText="1"/>
    </xf>
    <xf numFmtId="0" fontId="0" fillId="0" borderId="55" xfId="0" applyBorder="1" applyAlignment="1">
      <alignment horizontal="left"/>
    </xf>
    <xf numFmtId="0" fontId="0" fillId="0" borderId="55" xfId="0" applyBorder="1"/>
    <xf numFmtId="0" fontId="0" fillId="0" borderId="55" xfId="0" applyBorder="1" applyAlignment="1">
      <alignment horizontal="center"/>
    </xf>
    <xf numFmtId="2" fontId="0" fillId="0" borderId="55" xfId="0" applyNumberFormat="1" applyBorder="1" applyAlignment="1">
      <alignment horizontal="center"/>
    </xf>
    <xf numFmtId="2" fontId="0" fillId="0" borderId="55" xfId="0" applyNumberFormat="1" applyBorder="1"/>
    <xf numFmtId="0" fontId="2" fillId="0" borderId="55" xfId="0" applyFont="1" applyBorder="1" applyAlignment="1">
      <alignment horizontal="center" wrapText="1"/>
    </xf>
    <xf numFmtId="0" fontId="0" fillId="0" borderId="55" xfId="0" applyFont="1" applyBorder="1" applyAlignment="1">
      <alignment horizontal="center" wrapText="1"/>
    </xf>
    <xf numFmtId="1" fontId="0" fillId="0" borderId="55" xfId="0" applyNumberFormat="1" applyBorder="1" applyAlignment="1">
      <alignment horizontal="center"/>
    </xf>
    <xf numFmtId="0" fontId="0" fillId="0" borderId="54" xfId="0" applyBorder="1"/>
    <xf numFmtId="0" fontId="0" fillId="0" borderId="54" xfId="0" applyBorder="1" applyAlignment="1">
      <alignment horizontal="center"/>
    </xf>
    <xf numFmtId="0" fontId="0" fillId="4" borderId="0" xfId="0" applyFill="1"/>
    <xf numFmtId="0" fontId="0" fillId="4" borderId="0" xfId="0" applyFill="1" applyAlignment="1">
      <alignment horizontal="center"/>
    </xf>
    <xf numFmtId="0" fontId="25" fillId="0" borderId="0" xfId="0" applyFont="1"/>
    <xf numFmtId="0" fontId="25" fillId="0" borderId="0" xfId="0" applyFont="1" applyAlignment="1">
      <alignment horizontal="center"/>
    </xf>
    <xf numFmtId="0" fontId="24" fillId="0" borderId="42" xfId="0" applyFont="1" applyBorder="1" applyAlignment="1">
      <alignment horizontal="center"/>
    </xf>
    <xf numFmtId="0" fontId="24" fillId="0" borderId="42" xfId="0" applyFont="1" applyBorder="1" applyAlignment="1">
      <alignment horizontal="left"/>
    </xf>
    <xf numFmtId="2" fontId="24" fillId="0" borderId="42" xfId="0" applyNumberFormat="1" applyFont="1" applyBorder="1" applyAlignment="1">
      <alignment horizontal="center" wrapText="1"/>
    </xf>
    <xf numFmtId="0" fontId="25" fillId="0" borderId="55" xfId="0" applyFont="1" applyBorder="1" applyAlignment="1">
      <alignment horizontal="center"/>
    </xf>
    <xf numFmtId="0" fontId="25" fillId="0" borderId="55" xfId="0" applyFont="1" applyBorder="1"/>
    <xf numFmtId="2" fontId="25" fillId="0" borderId="55" xfId="0" applyNumberFormat="1" applyFont="1" applyBorder="1" applyAlignment="1">
      <alignment horizontal="center"/>
    </xf>
    <xf numFmtId="2" fontId="25" fillId="0" borderId="55" xfId="0" applyNumberFormat="1" applyFont="1" applyBorder="1"/>
    <xf numFmtId="43" fontId="25" fillId="0" borderId="55" xfId="0" applyNumberFormat="1" applyFont="1" applyBorder="1"/>
    <xf numFmtId="43" fontId="25" fillId="0" borderId="55" xfId="0" applyNumberFormat="1" applyFont="1" applyBorder="1" applyAlignment="1">
      <alignment horizontal="center"/>
    </xf>
    <xf numFmtId="2" fontId="25" fillId="0" borderId="54" xfId="0" applyNumberFormat="1" applyFont="1" applyBorder="1" applyAlignment="1">
      <alignment horizontal="center"/>
    </xf>
    <xf numFmtId="0" fontId="25" fillId="0" borderId="55" xfId="0" applyFont="1" applyBorder="1" applyAlignment="1">
      <alignment horizontal="left"/>
    </xf>
    <xf numFmtId="2" fontId="26" fillId="0" borderId="55" xfId="0" applyNumberFormat="1" applyFont="1" applyBorder="1" applyAlignment="1">
      <alignment horizontal="center"/>
    </xf>
    <xf numFmtId="43" fontId="25" fillId="0" borderId="0" xfId="0" applyNumberFormat="1" applyFont="1"/>
    <xf numFmtId="0" fontId="25" fillId="4" borderId="55" xfId="0" applyFont="1" applyFill="1" applyBorder="1" applyAlignment="1">
      <alignment horizontal="center"/>
    </xf>
    <xf numFmtId="0" fontId="25" fillId="4" borderId="55" xfId="0" applyFont="1" applyFill="1" applyBorder="1"/>
    <xf numFmtId="0" fontId="25" fillId="4" borderId="56" xfId="0" applyFont="1" applyFill="1" applyBorder="1"/>
    <xf numFmtId="0" fontId="25" fillId="4" borderId="37" xfId="0" applyFont="1" applyFill="1" applyBorder="1" applyAlignment="1">
      <alignment horizontal="center"/>
    </xf>
    <xf numFmtId="2" fontId="25" fillId="4" borderId="37" xfId="0" applyNumberFormat="1" applyFont="1" applyFill="1" applyBorder="1" applyAlignment="1">
      <alignment horizontal="center"/>
    </xf>
    <xf numFmtId="2" fontId="25" fillId="0" borderId="37" xfId="0" applyNumberFormat="1" applyFont="1" applyBorder="1"/>
    <xf numFmtId="2" fontId="25" fillId="0" borderId="57" xfId="0" applyNumberFormat="1" applyFont="1" applyBorder="1"/>
    <xf numFmtId="43" fontId="25" fillId="4" borderId="56" xfId="0" applyNumberFormat="1" applyFont="1" applyFill="1" applyBorder="1"/>
    <xf numFmtId="43" fontId="25" fillId="4" borderId="55" xfId="0" applyNumberFormat="1" applyFont="1" applyFill="1" applyBorder="1"/>
    <xf numFmtId="2" fontId="25" fillId="4" borderId="55" xfId="0" applyNumberFormat="1" applyFont="1" applyFill="1" applyBorder="1" applyAlignment="1">
      <alignment horizontal="center"/>
    </xf>
    <xf numFmtId="2" fontId="25" fillId="0" borderId="0" xfId="0" applyNumberFormat="1" applyFont="1"/>
    <xf numFmtId="0" fontId="25" fillId="0" borderId="55" xfId="0" applyFont="1" applyFill="1" applyBorder="1" applyAlignment="1">
      <alignment horizontal="center"/>
    </xf>
    <xf numFmtId="43" fontId="25" fillId="0" borderId="55" xfId="1" applyFont="1" applyBorder="1" applyAlignment="1">
      <alignment horizontal="center"/>
    </xf>
    <xf numFmtId="43" fontId="25" fillId="0" borderId="55" xfId="1" applyFont="1" applyBorder="1"/>
    <xf numFmtId="0" fontId="25" fillId="0" borderId="54" xfId="0" applyFont="1" applyBorder="1" applyAlignment="1">
      <alignment horizontal="center"/>
    </xf>
    <xf numFmtId="0" fontId="25" fillId="0" borderId="54" xfId="0" applyFont="1" applyBorder="1"/>
    <xf numFmtId="2" fontId="25" fillId="0" borderId="54" xfId="0" applyNumberFormat="1" applyFont="1" applyBorder="1"/>
    <xf numFmtId="2" fontId="25" fillId="0" borderId="0" xfId="0" applyNumberFormat="1" applyFont="1" applyAlignment="1">
      <alignment horizontal="center"/>
    </xf>
    <xf numFmtId="43" fontId="4" fillId="4" borderId="28" xfId="1" applyFont="1" applyFill="1" applyBorder="1" applyAlignment="1">
      <alignment horizontal="center" vertical="center"/>
    </xf>
    <xf numFmtId="0" fontId="27" fillId="0" borderId="0" xfId="0" applyFont="1" applyBorder="1" applyAlignment="1">
      <alignment horizontal="right" vertical="top" wrapText="1"/>
    </xf>
    <xf numFmtId="43" fontId="26"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5" borderId="0" xfId="0" applyFont="1" applyFill="1" applyBorder="1" applyAlignment="1">
      <alignment vertical="top"/>
    </xf>
    <xf numFmtId="0" fontId="14" fillId="5" borderId="0" xfId="0" applyFont="1" applyFill="1" applyBorder="1" applyAlignment="1">
      <alignment vertical="top"/>
    </xf>
    <xf numFmtId="43" fontId="12" fillId="4" borderId="0" xfId="1" applyFont="1" applyFill="1" applyBorder="1" applyAlignment="1">
      <alignment horizontal="left"/>
    </xf>
    <xf numFmtId="43" fontId="0" fillId="0" borderId="54" xfId="0" applyNumberFormat="1" applyBorder="1"/>
    <xf numFmtId="0" fontId="13" fillId="4" borderId="39" xfId="0" applyFont="1" applyFill="1" applyBorder="1" applyAlignment="1">
      <alignment horizontal="center" vertical="top"/>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43" fontId="4" fillId="4" borderId="49" xfId="1" applyFont="1" applyFill="1" applyBorder="1" applyAlignment="1">
      <alignment horizontal="center" vertical="center"/>
    </xf>
    <xf numFmtId="0" fontId="5" fillId="4" borderId="28" xfId="0" applyFont="1" applyFill="1" applyBorder="1" applyAlignment="1">
      <alignment horizontal="center" vertical="center"/>
    </xf>
    <xf numFmtId="0" fontId="6" fillId="4" borderId="28" xfId="0" applyFont="1" applyFill="1" applyBorder="1" applyAlignment="1">
      <alignment horizontal="center" vertical="center"/>
    </xf>
    <xf numFmtId="43" fontId="5" fillId="4" borderId="28" xfId="1" applyFont="1" applyFill="1" applyBorder="1" applyAlignment="1">
      <alignment horizontal="center" vertical="center"/>
    </xf>
    <xf numFmtId="0" fontId="4" fillId="4" borderId="28" xfId="0" applyFont="1" applyFill="1" applyBorder="1" applyAlignment="1">
      <alignment horizontal="center" vertical="center"/>
    </xf>
    <xf numFmtId="0" fontId="4" fillId="4" borderId="28" xfId="0" applyFont="1" applyFill="1" applyBorder="1" applyAlignment="1">
      <alignment horizontal="left" vertical="center"/>
    </xf>
    <xf numFmtId="0" fontId="5" fillId="4" borderId="28" xfId="0" applyFont="1" applyFill="1" applyBorder="1" applyAlignment="1">
      <alignment horizontal="left"/>
    </xf>
    <xf numFmtId="43" fontId="5" fillId="4" borderId="28" xfId="1" applyFont="1" applyFill="1" applyBorder="1" applyAlignment="1">
      <alignment horizontal="center"/>
    </xf>
    <xf numFmtId="0" fontId="5" fillId="4" borderId="28" xfId="0" applyFont="1" applyFill="1" applyBorder="1"/>
    <xf numFmtId="0" fontId="4" fillId="4" borderId="28" xfId="0" applyFont="1" applyFill="1" applyBorder="1" applyAlignment="1">
      <alignment horizontal="left"/>
    </xf>
    <xf numFmtId="0" fontId="7" fillId="4" borderId="28" xfId="0" applyFont="1" applyFill="1" applyBorder="1" applyAlignment="1">
      <alignment horizontal="left" vertical="center"/>
    </xf>
    <xf numFmtId="0" fontId="5" fillId="4" borderId="28" xfId="0" applyFont="1" applyFill="1" applyBorder="1" applyAlignment="1">
      <alignment horizontal="center" vertical="center" wrapText="1"/>
    </xf>
    <xf numFmtId="0" fontId="8" fillId="4" borderId="28" xfId="0" applyFont="1" applyFill="1" applyBorder="1" applyAlignment="1">
      <alignment horizontal="left" vertical="center"/>
    </xf>
    <xf numFmtId="43" fontId="4" fillId="4" borderId="28" xfId="0" applyNumberFormat="1" applyFont="1" applyFill="1" applyBorder="1"/>
    <xf numFmtId="0" fontId="7" fillId="4" borderId="28" xfId="0" applyFont="1" applyFill="1" applyBorder="1" applyAlignment="1">
      <alignment horizontal="justify" vertical="top"/>
    </xf>
    <xf numFmtId="0" fontId="8" fillId="4" borderId="28" xfId="0" applyFont="1" applyFill="1" applyBorder="1" applyAlignment="1">
      <alignment horizontal="justify" vertical="top"/>
    </xf>
    <xf numFmtId="0" fontId="8" fillId="4" borderId="28" xfId="0" applyFont="1" applyFill="1" applyBorder="1" applyAlignment="1">
      <alignment horizontal="justify" vertical="center"/>
    </xf>
    <xf numFmtId="0" fontId="5" fillId="4" borderId="28" xfId="0" applyFont="1" applyFill="1" applyBorder="1" applyAlignment="1">
      <alignment horizontal="left" vertical="center"/>
    </xf>
    <xf numFmtId="164" fontId="5" fillId="4" borderId="28" xfId="0" applyNumberFormat="1" applyFont="1" applyFill="1" applyBorder="1" applyAlignment="1">
      <alignment horizontal="center" vertical="center"/>
    </xf>
    <xf numFmtId="0" fontId="9" fillId="4" borderId="28" xfId="0" applyFont="1" applyFill="1" applyBorder="1" applyAlignment="1">
      <alignment horizontal="justify" vertical="top"/>
    </xf>
    <xf numFmtId="0" fontId="8" fillId="4" borderId="28" xfId="0" applyFont="1" applyFill="1" applyBorder="1" applyAlignment="1">
      <alignment horizontal="center" vertical="center"/>
    </xf>
    <xf numFmtId="43" fontId="5" fillId="4" borderId="28" xfId="1" applyFont="1" applyFill="1" applyBorder="1" applyAlignment="1">
      <alignment vertical="center"/>
    </xf>
    <xf numFmtId="0" fontId="4" fillId="4" borderId="28" xfId="0" applyFont="1" applyFill="1" applyBorder="1"/>
    <xf numFmtId="43" fontId="5" fillId="4" borderId="28" xfId="1" applyFont="1" applyFill="1" applyBorder="1"/>
    <xf numFmtId="43" fontId="4" fillId="4" borderId="28" xfId="1" applyFont="1" applyFill="1" applyBorder="1"/>
    <xf numFmtId="0" fontId="5" fillId="4" borderId="28" xfId="0" applyFont="1" applyFill="1" applyBorder="1" applyAlignment="1">
      <alignment horizontal="center"/>
    </xf>
    <xf numFmtId="0" fontId="0" fillId="0" borderId="0" xfId="0" applyAlignment="1">
      <alignment horizontal="center"/>
    </xf>
    <xf numFmtId="43" fontId="4" fillId="4" borderId="28" xfId="1" applyFont="1" applyFill="1" applyBorder="1" applyAlignment="1">
      <alignment horizontal="center"/>
    </xf>
    <xf numFmtId="0" fontId="5" fillId="4" borderId="28" xfId="0" applyFont="1" applyFill="1" applyBorder="1" applyAlignment="1">
      <alignment horizontal="left"/>
    </xf>
    <xf numFmtId="0" fontId="4" fillId="4" borderId="28" xfId="0" applyFont="1" applyFill="1" applyBorder="1" applyAlignment="1">
      <alignment horizontal="center" vertical="center"/>
    </xf>
    <xf numFmtId="2" fontId="2" fillId="0" borderId="42" xfId="0" applyNumberFormat="1" applyFont="1" applyFill="1" applyBorder="1" applyAlignment="1">
      <alignment horizontal="center" wrapText="1"/>
    </xf>
    <xf numFmtId="2" fontId="0" fillId="0" borderId="55" xfId="0" applyNumberFormat="1" applyFill="1" applyBorder="1"/>
    <xf numFmtId="0" fontId="27" fillId="0" borderId="0" xfId="0" applyFont="1" applyBorder="1" applyAlignment="1">
      <alignment horizontal="left" vertical="top" wrapText="1"/>
    </xf>
    <xf numFmtId="2" fontId="0" fillId="0" borderId="54" xfId="0" applyNumberFormat="1" applyBorder="1"/>
    <xf numFmtId="0" fontId="27" fillId="0" borderId="0" xfId="0" applyFont="1" applyBorder="1" applyAlignment="1">
      <alignment horizontal="left" vertical="top" wrapText="1"/>
    </xf>
    <xf numFmtId="0" fontId="15" fillId="0" borderId="31" xfId="6" applyFont="1" applyFill="1" applyBorder="1" applyAlignment="1">
      <alignment horizontal="center" vertical="center" wrapText="1"/>
    </xf>
    <xf numFmtId="0" fontId="15" fillId="0" borderId="34" xfId="6" applyFont="1" applyFill="1" applyBorder="1" applyAlignment="1">
      <alignment horizontal="center" vertical="center" wrapText="1"/>
    </xf>
    <xf numFmtId="0" fontId="15" fillId="0" borderId="32" xfId="6" applyFont="1" applyFill="1" applyBorder="1" applyAlignment="1">
      <alignment horizontal="center" vertical="center"/>
    </xf>
    <xf numFmtId="0" fontId="15" fillId="0" borderId="35" xfId="6" applyFont="1" applyFill="1" applyBorder="1" applyAlignment="1">
      <alignment horizontal="center" vertical="center"/>
    </xf>
    <xf numFmtId="43" fontId="15" fillId="0" borderId="44" xfId="1" applyFont="1" applyFill="1" applyBorder="1" applyAlignment="1">
      <alignment horizontal="center" vertical="center"/>
    </xf>
    <xf numFmtId="43" fontId="15" fillId="0" borderId="40"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0" borderId="0" xfId="0" applyFont="1" applyBorder="1" applyAlignment="1">
      <alignment horizontal="left"/>
    </xf>
    <xf numFmtId="43" fontId="14" fillId="4" borderId="0" xfId="1" applyFont="1" applyFill="1" applyBorder="1" applyAlignment="1">
      <alignment horizontal="left"/>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33" xfId="1" applyFont="1" applyFill="1" applyBorder="1" applyAlignment="1">
      <alignment horizontal="center" vertical="center" wrapText="1"/>
    </xf>
    <xf numFmtId="43" fontId="15" fillId="4" borderId="36"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1"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35" xfId="0" applyFont="1" applyFill="1" applyBorder="1" applyAlignment="1">
      <alignment horizontal="center" vertical="center" wrapText="1"/>
    </xf>
    <xf numFmtId="43" fontId="15" fillId="5" borderId="32" xfId="1" applyFont="1" applyFill="1" applyBorder="1" applyAlignment="1">
      <alignment vertical="center" wrapText="1"/>
    </xf>
    <xf numFmtId="43" fontId="15" fillId="5" borderId="35" xfId="1" applyFont="1" applyFill="1" applyBorder="1" applyAlignment="1">
      <alignment vertical="center" wrapText="1"/>
    </xf>
    <xf numFmtId="0" fontId="26" fillId="0" borderId="0" xfId="0" applyFont="1" applyAlignment="1">
      <alignment horizontal="left" vertical="top" wrapText="1"/>
    </xf>
    <xf numFmtId="0" fontId="26" fillId="0" borderId="0" xfId="0" applyFont="1" applyBorder="1" applyAlignment="1">
      <alignment horizontal="right" vertical="top" wrapText="1"/>
    </xf>
    <xf numFmtId="0" fontId="12" fillId="0" borderId="0" xfId="0" applyFont="1" applyAlignment="1">
      <alignment horizontal="right" vertical="top" wrapText="1"/>
    </xf>
    <xf numFmtId="0" fontId="13" fillId="0" borderId="29" xfId="0" applyFont="1" applyBorder="1" applyAlignment="1">
      <alignment horizontal="center" vertical="top" wrapText="1"/>
    </xf>
    <xf numFmtId="43" fontId="15" fillId="5" borderId="32" xfId="1" applyFont="1" applyFill="1" applyBorder="1" applyAlignment="1">
      <alignment horizontal="center" vertical="center" wrapText="1"/>
    </xf>
    <xf numFmtId="43" fontId="15" fillId="4" borderId="35" xfId="1" applyFont="1" applyFill="1" applyBorder="1" applyAlignment="1">
      <alignment horizontal="center" vertical="center" wrapText="1"/>
    </xf>
    <xf numFmtId="0" fontId="18" fillId="0" borderId="0" xfId="0" applyFont="1" applyAlignment="1">
      <alignment horizontal="center"/>
    </xf>
    <xf numFmtId="0" fontId="24" fillId="0" borderId="0" xfId="0" applyFont="1" applyAlignment="1">
      <alignment horizontal="center"/>
    </xf>
    <xf numFmtId="0" fontId="24" fillId="0" borderId="24" xfId="0" applyFont="1" applyBorder="1" applyAlignment="1">
      <alignment horizontal="center" wrapText="1"/>
    </xf>
    <xf numFmtId="0" fontId="24" fillId="0" borderId="26" xfId="0" applyFont="1" applyBorder="1" applyAlignment="1">
      <alignment horizontal="center" wrapText="1"/>
    </xf>
    <xf numFmtId="0" fontId="23" fillId="0" borderId="0" xfId="0" applyFont="1" applyAlignment="1">
      <alignment horizontal="center"/>
    </xf>
    <xf numFmtId="0" fontId="0" fillId="0" borderId="0" xfId="0" applyAlignment="1">
      <alignment horizontal="center"/>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3" fillId="5" borderId="41" xfId="0" applyFont="1" applyFill="1" applyBorder="1" applyAlignment="1">
      <alignment horizontal="right" vertical="top"/>
    </xf>
    <xf numFmtId="2" fontId="12" fillId="5" borderId="41"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2" xfId="1" applyNumberFormat="1" applyFont="1" applyFill="1" applyBorder="1" applyAlignment="1">
      <alignment horizontal="center" vertical="center" wrapText="1"/>
    </xf>
    <xf numFmtId="4" fontId="15" fillId="0" borderId="35" xfId="1" applyNumberFormat="1" applyFont="1" applyFill="1" applyBorder="1" applyAlignment="1">
      <alignment horizontal="center" vertical="center" wrapText="1"/>
    </xf>
    <xf numFmtId="43" fontId="4" fillId="4" borderId="28" xfId="1" applyFont="1" applyFill="1" applyBorder="1" applyAlignment="1">
      <alignment horizontal="center" vertical="center"/>
    </xf>
    <xf numFmtId="43" fontId="4" fillId="4" borderId="28" xfId="1" applyFont="1" applyFill="1" applyBorder="1" applyAlignment="1">
      <alignment horizontal="center"/>
    </xf>
    <xf numFmtId="0" fontId="4" fillId="4" borderId="0" xfId="0" applyFont="1" applyFill="1" applyAlignment="1">
      <alignment horizontal="center"/>
    </xf>
    <xf numFmtId="0" fontId="4" fillId="4" borderId="17" xfId="0" applyFont="1" applyFill="1" applyBorder="1" applyAlignment="1">
      <alignment horizontal="center"/>
    </xf>
    <xf numFmtId="0" fontId="5" fillId="4" borderId="28" xfId="0" applyFont="1" applyFill="1" applyBorder="1" applyAlignment="1">
      <alignment horizontal="left"/>
    </xf>
    <xf numFmtId="0" fontId="4" fillId="4" borderId="28"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xf numFmtId="0" fontId="4" fillId="0" borderId="37" xfId="0" applyFont="1" applyFill="1" applyBorder="1" applyAlignment="1">
      <alignment horizontal="center" vertical="center"/>
    </xf>
    <xf numFmtId="9" fontId="5" fillId="0" borderId="37" xfId="0" quotePrefix="1" applyNumberFormat="1" applyFont="1" applyFill="1" applyBorder="1" applyAlignment="1">
      <alignment horizontal="center"/>
    </xf>
    <xf numFmtId="0" fontId="13" fillId="5" borderId="43" xfId="0" applyFont="1" applyFill="1" applyBorder="1" applyAlignment="1">
      <alignment horizontal="center" vertical="top"/>
    </xf>
    <xf numFmtId="0" fontId="12" fillId="4" borderId="44" xfId="0" applyFont="1" applyFill="1" applyBorder="1" applyAlignment="1">
      <alignment horizontal="justify" vertical="top"/>
    </xf>
    <xf numFmtId="43" fontId="12" fillId="4" borderId="38" xfId="1" applyFont="1" applyFill="1" applyBorder="1" applyAlignment="1">
      <alignment horizontal="center" vertic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view="pageBreakPreview" topLeftCell="A13" zoomScale="112" zoomScaleSheetLayoutView="112" workbookViewId="0">
      <selection activeCell="D78" sqref="D78"/>
    </sheetView>
  </sheetViews>
  <sheetFormatPr defaultRowHeight="14.25" x14ac:dyDescent="0.2"/>
  <cols>
    <col min="1" max="1" width="11.28515625" style="171" customWidth="1"/>
    <col min="2" max="2" width="53.7109375" style="171" customWidth="1"/>
    <col min="3" max="3" width="28" style="201" customWidth="1"/>
    <col min="4" max="256" width="9.140625" style="171"/>
    <col min="257" max="257" width="11.28515625" style="171" customWidth="1"/>
    <col min="258" max="258" width="53.7109375" style="171" customWidth="1"/>
    <col min="259" max="259" width="28" style="171" customWidth="1"/>
    <col min="260" max="512" width="9.140625" style="171"/>
    <col min="513" max="513" width="11.28515625" style="171" customWidth="1"/>
    <col min="514" max="514" width="53.7109375" style="171" customWidth="1"/>
    <col min="515" max="515" width="28" style="171" customWidth="1"/>
    <col min="516" max="768" width="9.140625" style="171"/>
    <col min="769" max="769" width="11.28515625" style="171" customWidth="1"/>
    <col min="770" max="770" width="53.7109375" style="171" customWidth="1"/>
    <col min="771" max="771" width="28" style="171" customWidth="1"/>
    <col min="772" max="1024" width="9.140625" style="171"/>
    <col min="1025" max="1025" width="11.28515625" style="171" customWidth="1"/>
    <col min="1026" max="1026" width="53.7109375" style="171" customWidth="1"/>
    <col min="1027" max="1027" width="28" style="171" customWidth="1"/>
    <col min="1028" max="1280" width="9.140625" style="171"/>
    <col min="1281" max="1281" width="11.28515625" style="171" customWidth="1"/>
    <col min="1282" max="1282" width="53.7109375" style="171" customWidth="1"/>
    <col min="1283" max="1283" width="28" style="171" customWidth="1"/>
    <col min="1284" max="1536" width="9.140625" style="171"/>
    <col min="1537" max="1537" width="11.28515625" style="171" customWidth="1"/>
    <col min="1538" max="1538" width="53.7109375" style="171" customWidth="1"/>
    <col min="1539" max="1539" width="28" style="171" customWidth="1"/>
    <col min="1540" max="1792" width="9.140625" style="171"/>
    <col min="1793" max="1793" width="11.28515625" style="171" customWidth="1"/>
    <col min="1794" max="1794" width="53.7109375" style="171" customWidth="1"/>
    <col min="1795" max="1795" width="28" style="171" customWidth="1"/>
    <col min="1796" max="2048" width="9.140625" style="171"/>
    <col min="2049" max="2049" width="11.28515625" style="171" customWidth="1"/>
    <col min="2050" max="2050" width="53.7109375" style="171" customWidth="1"/>
    <col min="2051" max="2051" width="28" style="171" customWidth="1"/>
    <col min="2052" max="2304" width="9.140625" style="171"/>
    <col min="2305" max="2305" width="11.28515625" style="171" customWidth="1"/>
    <col min="2306" max="2306" width="53.7109375" style="171" customWidth="1"/>
    <col min="2307" max="2307" width="28" style="171" customWidth="1"/>
    <col min="2308" max="2560" width="9.140625" style="171"/>
    <col min="2561" max="2561" width="11.28515625" style="171" customWidth="1"/>
    <col min="2562" max="2562" width="53.7109375" style="171" customWidth="1"/>
    <col min="2563" max="2563" width="28" style="171" customWidth="1"/>
    <col min="2564" max="2816" width="9.140625" style="171"/>
    <col min="2817" max="2817" width="11.28515625" style="171" customWidth="1"/>
    <col min="2818" max="2818" width="53.7109375" style="171" customWidth="1"/>
    <col min="2819" max="2819" width="28" style="171" customWidth="1"/>
    <col min="2820" max="3072" width="9.140625" style="171"/>
    <col min="3073" max="3073" width="11.28515625" style="171" customWidth="1"/>
    <col min="3074" max="3074" width="53.7109375" style="171" customWidth="1"/>
    <col min="3075" max="3075" width="28" style="171" customWidth="1"/>
    <col min="3076" max="3328" width="9.140625" style="171"/>
    <col min="3329" max="3329" width="11.28515625" style="171" customWidth="1"/>
    <col min="3330" max="3330" width="53.7109375" style="171" customWidth="1"/>
    <col min="3331" max="3331" width="28" style="171" customWidth="1"/>
    <col min="3332" max="3584" width="9.140625" style="171"/>
    <col min="3585" max="3585" width="11.28515625" style="171" customWidth="1"/>
    <col min="3586" max="3586" width="53.7109375" style="171" customWidth="1"/>
    <col min="3587" max="3587" width="28" style="171" customWidth="1"/>
    <col min="3588" max="3840" width="9.140625" style="171"/>
    <col min="3841" max="3841" width="11.28515625" style="171" customWidth="1"/>
    <col min="3842" max="3842" width="53.7109375" style="171" customWidth="1"/>
    <col min="3843" max="3843" width="28" style="171" customWidth="1"/>
    <col min="3844" max="4096" width="9.140625" style="171"/>
    <col min="4097" max="4097" width="11.28515625" style="171" customWidth="1"/>
    <col min="4098" max="4098" width="53.7109375" style="171" customWidth="1"/>
    <col min="4099" max="4099" width="28" style="171" customWidth="1"/>
    <col min="4100" max="4352" width="9.140625" style="171"/>
    <col min="4353" max="4353" width="11.28515625" style="171" customWidth="1"/>
    <col min="4354" max="4354" width="53.7109375" style="171" customWidth="1"/>
    <col min="4355" max="4355" width="28" style="171" customWidth="1"/>
    <col min="4356" max="4608" width="9.140625" style="171"/>
    <col min="4609" max="4609" width="11.28515625" style="171" customWidth="1"/>
    <col min="4610" max="4610" width="53.7109375" style="171" customWidth="1"/>
    <col min="4611" max="4611" width="28" style="171" customWidth="1"/>
    <col min="4612" max="4864" width="9.140625" style="171"/>
    <col min="4865" max="4865" width="11.28515625" style="171" customWidth="1"/>
    <col min="4866" max="4866" width="53.7109375" style="171" customWidth="1"/>
    <col min="4867" max="4867" width="28" style="171" customWidth="1"/>
    <col min="4868" max="5120" width="9.140625" style="171"/>
    <col min="5121" max="5121" width="11.28515625" style="171" customWidth="1"/>
    <col min="5122" max="5122" width="53.7109375" style="171" customWidth="1"/>
    <col min="5123" max="5123" width="28" style="171" customWidth="1"/>
    <col min="5124" max="5376" width="9.140625" style="171"/>
    <col min="5377" max="5377" width="11.28515625" style="171" customWidth="1"/>
    <col min="5378" max="5378" width="53.7109375" style="171" customWidth="1"/>
    <col min="5379" max="5379" width="28" style="171" customWidth="1"/>
    <col min="5380" max="5632" width="9.140625" style="171"/>
    <col min="5633" max="5633" width="11.28515625" style="171" customWidth="1"/>
    <col min="5634" max="5634" width="53.7109375" style="171" customWidth="1"/>
    <col min="5635" max="5635" width="28" style="171" customWidth="1"/>
    <col min="5636" max="5888" width="9.140625" style="171"/>
    <col min="5889" max="5889" width="11.28515625" style="171" customWidth="1"/>
    <col min="5890" max="5890" width="53.7109375" style="171" customWidth="1"/>
    <col min="5891" max="5891" width="28" style="171" customWidth="1"/>
    <col min="5892" max="6144" width="9.140625" style="171"/>
    <col min="6145" max="6145" width="11.28515625" style="171" customWidth="1"/>
    <col min="6146" max="6146" width="53.7109375" style="171" customWidth="1"/>
    <col min="6147" max="6147" width="28" style="171" customWidth="1"/>
    <col min="6148" max="6400" width="9.140625" style="171"/>
    <col min="6401" max="6401" width="11.28515625" style="171" customWidth="1"/>
    <col min="6402" max="6402" width="53.7109375" style="171" customWidth="1"/>
    <col min="6403" max="6403" width="28" style="171" customWidth="1"/>
    <col min="6404" max="6656" width="9.140625" style="171"/>
    <col min="6657" max="6657" width="11.28515625" style="171" customWidth="1"/>
    <col min="6658" max="6658" width="53.7109375" style="171" customWidth="1"/>
    <col min="6659" max="6659" width="28" style="171" customWidth="1"/>
    <col min="6660" max="6912" width="9.140625" style="171"/>
    <col min="6913" max="6913" width="11.28515625" style="171" customWidth="1"/>
    <col min="6914" max="6914" width="53.7109375" style="171" customWidth="1"/>
    <col min="6915" max="6915" width="28" style="171" customWidth="1"/>
    <col min="6916" max="7168" width="9.140625" style="171"/>
    <col min="7169" max="7169" width="11.28515625" style="171" customWidth="1"/>
    <col min="7170" max="7170" width="53.7109375" style="171" customWidth="1"/>
    <col min="7171" max="7171" width="28" style="171" customWidth="1"/>
    <col min="7172" max="7424" width="9.140625" style="171"/>
    <col min="7425" max="7425" width="11.28515625" style="171" customWidth="1"/>
    <col min="7426" max="7426" width="53.7109375" style="171" customWidth="1"/>
    <col min="7427" max="7427" width="28" style="171" customWidth="1"/>
    <col min="7428" max="7680" width="9.140625" style="171"/>
    <col min="7681" max="7681" width="11.28515625" style="171" customWidth="1"/>
    <col min="7682" max="7682" width="53.7109375" style="171" customWidth="1"/>
    <col min="7683" max="7683" width="28" style="171" customWidth="1"/>
    <col min="7684" max="7936" width="9.140625" style="171"/>
    <col min="7937" max="7937" width="11.28515625" style="171" customWidth="1"/>
    <col min="7938" max="7938" width="53.7109375" style="171" customWidth="1"/>
    <col min="7939" max="7939" width="28" style="171" customWidth="1"/>
    <col min="7940" max="8192" width="9.140625" style="171"/>
    <col min="8193" max="8193" width="11.28515625" style="171" customWidth="1"/>
    <col min="8194" max="8194" width="53.7109375" style="171" customWidth="1"/>
    <col min="8195" max="8195" width="28" style="171" customWidth="1"/>
    <col min="8196" max="8448" width="9.140625" style="171"/>
    <col min="8449" max="8449" width="11.28515625" style="171" customWidth="1"/>
    <col min="8450" max="8450" width="53.7109375" style="171" customWidth="1"/>
    <col min="8451" max="8451" width="28" style="171" customWidth="1"/>
    <col min="8452" max="8704" width="9.140625" style="171"/>
    <col min="8705" max="8705" width="11.28515625" style="171" customWidth="1"/>
    <col min="8706" max="8706" width="53.7109375" style="171" customWidth="1"/>
    <col min="8707" max="8707" width="28" style="171" customWidth="1"/>
    <col min="8708" max="8960" width="9.140625" style="171"/>
    <col min="8961" max="8961" width="11.28515625" style="171" customWidth="1"/>
    <col min="8962" max="8962" width="53.7109375" style="171" customWidth="1"/>
    <col min="8963" max="8963" width="28" style="171" customWidth="1"/>
    <col min="8964" max="9216" width="9.140625" style="171"/>
    <col min="9217" max="9217" width="11.28515625" style="171" customWidth="1"/>
    <col min="9218" max="9218" width="53.7109375" style="171" customWidth="1"/>
    <col min="9219" max="9219" width="28" style="171" customWidth="1"/>
    <col min="9220" max="9472" width="9.140625" style="171"/>
    <col min="9473" max="9473" width="11.28515625" style="171" customWidth="1"/>
    <col min="9474" max="9474" width="53.7109375" style="171" customWidth="1"/>
    <col min="9475" max="9475" width="28" style="171" customWidth="1"/>
    <col min="9476" max="9728" width="9.140625" style="171"/>
    <col min="9729" max="9729" width="11.28515625" style="171" customWidth="1"/>
    <col min="9730" max="9730" width="53.7109375" style="171" customWidth="1"/>
    <col min="9731" max="9731" width="28" style="171" customWidth="1"/>
    <col min="9732" max="9984" width="9.140625" style="171"/>
    <col min="9985" max="9985" width="11.28515625" style="171" customWidth="1"/>
    <col min="9986" max="9986" width="53.7109375" style="171" customWidth="1"/>
    <col min="9987" max="9987" width="28" style="171" customWidth="1"/>
    <col min="9988" max="10240" width="9.140625" style="171"/>
    <col min="10241" max="10241" width="11.28515625" style="171" customWidth="1"/>
    <col min="10242" max="10242" width="53.7109375" style="171" customWidth="1"/>
    <col min="10243" max="10243" width="28" style="171" customWidth="1"/>
    <col min="10244" max="10496" width="9.140625" style="171"/>
    <col min="10497" max="10497" width="11.28515625" style="171" customWidth="1"/>
    <col min="10498" max="10498" width="53.7109375" style="171" customWidth="1"/>
    <col min="10499" max="10499" width="28" style="171" customWidth="1"/>
    <col min="10500" max="10752" width="9.140625" style="171"/>
    <col min="10753" max="10753" width="11.28515625" style="171" customWidth="1"/>
    <col min="10754" max="10754" width="53.7109375" style="171" customWidth="1"/>
    <col min="10755" max="10755" width="28" style="171" customWidth="1"/>
    <col min="10756" max="11008" width="9.140625" style="171"/>
    <col min="11009" max="11009" width="11.28515625" style="171" customWidth="1"/>
    <col min="11010" max="11010" width="53.7109375" style="171" customWidth="1"/>
    <col min="11011" max="11011" width="28" style="171" customWidth="1"/>
    <col min="11012" max="11264" width="9.140625" style="171"/>
    <col min="11265" max="11265" width="11.28515625" style="171" customWidth="1"/>
    <col min="11266" max="11266" width="53.7109375" style="171" customWidth="1"/>
    <col min="11267" max="11267" width="28" style="171" customWidth="1"/>
    <col min="11268" max="11520" width="9.140625" style="171"/>
    <col min="11521" max="11521" width="11.28515625" style="171" customWidth="1"/>
    <col min="11522" max="11522" width="53.7109375" style="171" customWidth="1"/>
    <col min="11523" max="11523" width="28" style="171" customWidth="1"/>
    <col min="11524" max="11776" width="9.140625" style="171"/>
    <col min="11777" max="11777" width="11.28515625" style="171" customWidth="1"/>
    <col min="11778" max="11778" width="53.7109375" style="171" customWidth="1"/>
    <col min="11779" max="11779" width="28" style="171" customWidth="1"/>
    <col min="11780" max="12032" width="9.140625" style="171"/>
    <col min="12033" max="12033" width="11.28515625" style="171" customWidth="1"/>
    <col min="12034" max="12034" width="53.7109375" style="171" customWidth="1"/>
    <col min="12035" max="12035" width="28" style="171" customWidth="1"/>
    <col min="12036" max="12288" width="9.140625" style="171"/>
    <col min="12289" max="12289" width="11.28515625" style="171" customWidth="1"/>
    <col min="12290" max="12290" width="53.7109375" style="171" customWidth="1"/>
    <col min="12291" max="12291" width="28" style="171" customWidth="1"/>
    <col min="12292" max="12544" width="9.140625" style="171"/>
    <col min="12545" max="12545" width="11.28515625" style="171" customWidth="1"/>
    <col min="12546" max="12546" width="53.7109375" style="171" customWidth="1"/>
    <col min="12547" max="12547" width="28" style="171" customWidth="1"/>
    <col min="12548" max="12800" width="9.140625" style="171"/>
    <col min="12801" max="12801" width="11.28515625" style="171" customWidth="1"/>
    <col min="12802" max="12802" width="53.7109375" style="171" customWidth="1"/>
    <col min="12803" max="12803" width="28" style="171" customWidth="1"/>
    <col min="12804" max="13056" width="9.140625" style="171"/>
    <col min="13057" max="13057" width="11.28515625" style="171" customWidth="1"/>
    <col min="13058" max="13058" width="53.7109375" style="171" customWidth="1"/>
    <col min="13059" max="13059" width="28" style="171" customWidth="1"/>
    <col min="13060" max="13312" width="9.140625" style="171"/>
    <col min="13313" max="13313" width="11.28515625" style="171" customWidth="1"/>
    <col min="13314" max="13314" width="53.7109375" style="171" customWidth="1"/>
    <col min="13315" max="13315" width="28" style="171" customWidth="1"/>
    <col min="13316" max="13568" width="9.140625" style="171"/>
    <col min="13569" max="13569" width="11.28515625" style="171" customWidth="1"/>
    <col min="13570" max="13570" width="53.7109375" style="171" customWidth="1"/>
    <col min="13571" max="13571" width="28" style="171" customWidth="1"/>
    <col min="13572" max="13824" width="9.140625" style="171"/>
    <col min="13825" max="13825" width="11.28515625" style="171" customWidth="1"/>
    <col min="13826" max="13826" width="53.7109375" style="171" customWidth="1"/>
    <col min="13827" max="13827" width="28" style="171" customWidth="1"/>
    <col min="13828" max="14080" width="9.140625" style="171"/>
    <col min="14081" max="14081" width="11.28515625" style="171" customWidth="1"/>
    <col min="14082" max="14082" width="53.7109375" style="171" customWidth="1"/>
    <col min="14083" max="14083" width="28" style="171" customWidth="1"/>
    <col min="14084" max="14336" width="9.140625" style="171"/>
    <col min="14337" max="14337" width="11.28515625" style="171" customWidth="1"/>
    <col min="14338" max="14338" width="53.7109375" style="171" customWidth="1"/>
    <col min="14339" max="14339" width="28" style="171" customWidth="1"/>
    <col min="14340" max="14592" width="9.140625" style="171"/>
    <col min="14593" max="14593" width="11.28515625" style="171" customWidth="1"/>
    <col min="14594" max="14594" width="53.7109375" style="171" customWidth="1"/>
    <col min="14595" max="14595" width="28" style="171" customWidth="1"/>
    <col min="14596" max="14848" width="9.140625" style="171"/>
    <col min="14849" max="14849" width="11.28515625" style="171" customWidth="1"/>
    <col min="14850" max="14850" width="53.7109375" style="171" customWidth="1"/>
    <col min="14851" max="14851" width="28" style="171" customWidth="1"/>
    <col min="14852" max="15104" width="9.140625" style="171"/>
    <col min="15105" max="15105" width="11.28515625" style="171" customWidth="1"/>
    <col min="15106" max="15106" width="53.7109375" style="171" customWidth="1"/>
    <col min="15107" max="15107" width="28" style="171" customWidth="1"/>
    <col min="15108" max="15360" width="9.140625" style="171"/>
    <col min="15361" max="15361" width="11.28515625" style="171" customWidth="1"/>
    <col min="15362" max="15362" width="53.7109375" style="171" customWidth="1"/>
    <col min="15363" max="15363" width="28" style="171" customWidth="1"/>
    <col min="15364" max="15616" width="9.140625" style="171"/>
    <col min="15617" max="15617" width="11.28515625" style="171" customWidth="1"/>
    <col min="15618" max="15618" width="53.7109375" style="171" customWidth="1"/>
    <col min="15619" max="15619" width="28" style="171" customWidth="1"/>
    <col min="15620" max="15872" width="9.140625" style="171"/>
    <col min="15873" max="15873" width="11.28515625" style="171" customWidth="1"/>
    <col min="15874" max="15874" width="53.7109375" style="171" customWidth="1"/>
    <col min="15875" max="15875" width="28" style="171" customWidth="1"/>
    <col min="15876" max="16128" width="9.140625" style="171"/>
    <col min="16129" max="16129" width="11.28515625" style="171" customWidth="1"/>
    <col min="16130" max="16130" width="53.7109375" style="171" customWidth="1"/>
    <col min="16131" max="16131" width="28" style="171" customWidth="1"/>
    <col min="16132" max="16384" width="9.140625" style="171"/>
  </cols>
  <sheetData>
    <row r="1" spans="1:6" ht="24" x14ac:dyDescent="0.25">
      <c r="A1" s="300" t="s">
        <v>348</v>
      </c>
      <c r="B1" s="300"/>
      <c r="C1" s="255" t="s">
        <v>349</v>
      </c>
      <c r="D1" s="169"/>
      <c r="E1" s="170"/>
      <c r="F1" s="170"/>
    </row>
    <row r="2" spans="1:6" ht="15" x14ac:dyDescent="0.25">
      <c r="A2" s="298"/>
      <c r="B2" s="298"/>
      <c r="C2" s="255"/>
      <c r="D2" s="169"/>
      <c r="E2" s="170"/>
      <c r="F2" s="170"/>
    </row>
    <row r="3" spans="1:6" ht="15" x14ac:dyDescent="0.25">
      <c r="A3" s="307" t="s">
        <v>230</v>
      </c>
      <c r="B3" s="307"/>
      <c r="C3" s="307"/>
      <c r="D3" s="172"/>
      <c r="E3" s="170"/>
      <c r="F3" s="170"/>
    </row>
    <row r="4" spans="1:6" ht="15" x14ac:dyDescent="0.25">
      <c r="A4" s="307" t="s">
        <v>231</v>
      </c>
      <c r="B4" s="307"/>
      <c r="C4" s="307"/>
      <c r="D4" s="173"/>
      <c r="E4" s="170"/>
      <c r="F4" s="170"/>
    </row>
    <row r="5" spans="1:6" ht="15" x14ac:dyDescent="0.25">
      <c r="A5" s="307" t="s">
        <v>232</v>
      </c>
      <c r="B5" s="307"/>
      <c r="C5" s="307"/>
      <c r="D5" s="173"/>
      <c r="E5" s="170"/>
      <c r="F5" s="170"/>
    </row>
    <row r="6" spans="1:6" ht="15" x14ac:dyDescent="0.25">
      <c r="A6" s="307" t="s">
        <v>233</v>
      </c>
      <c r="B6" s="307"/>
      <c r="C6" s="307"/>
      <c r="D6" s="173"/>
      <c r="E6" s="170"/>
      <c r="F6" s="170"/>
    </row>
    <row r="7" spans="1:6" x14ac:dyDescent="0.2">
      <c r="A7" s="174"/>
      <c r="B7" s="173"/>
      <c r="C7" s="175"/>
      <c r="D7" s="176"/>
      <c r="E7" s="170"/>
      <c r="F7" s="170"/>
    </row>
    <row r="8" spans="1:6" ht="15" x14ac:dyDescent="0.25">
      <c r="A8" s="308" t="s">
        <v>234</v>
      </c>
      <c r="B8" s="308"/>
      <c r="C8" s="308"/>
      <c r="D8" s="174"/>
      <c r="E8" s="170"/>
      <c r="F8" s="170"/>
    </row>
    <row r="9" spans="1:6" ht="15" x14ac:dyDescent="0.25">
      <c r="A9" s="308" t="s">
        <v>384</v>
      </c>
      <c r="B9" s="308"/>
      <c r="C9" s="308"/>
      <c r="D9" s="174"/>
      <c r="E9" s="170"/>
      <c r="F9" s="170"/>
    </row>
    <row r="10" spans="1:6" ht="21.75" customHeight="1" x14ac:dyDescent="0.2">
      <c r="A10" s="174"/>
      <c r="B10" s="174" t="s">
        <v>116</v>
      </c>
      <c r="C10" s="177"/>
      <c r="D10" s="178"/>
      <c r="E10" s="170"/>
      <c r="F10" s="170"/>
    </row>
    <row r="11" spans="1:6" ht="23.25" customHeight="1" x14ac:dyDescent="0.2">
      <c r="A11" s="309" t="s">
        <v>246</v>
      </c>
      <c r="B11" s="309"/>
      <c r="C11" s="201" t="s">
        <v>353</v>
      </c>
      <c r="D11" s="177"/>
      <c r="E11" s="170"/>
      <c r="F11" s="170"/>
    </row>
    <row r="12" spans="1:6" x14ac:dyDescent="0.2">
      <c r="A12" s="310" t="s">
        <v>360</v>
      </c>
      <c r="B12" s="310"/>
      <c r="C12" s="261" t="s">
        <v>361</v>
      </c>
      <c r="D12" s="174"/>
      <c r="E12" s="170"/>
      <c r="F12" s="170"/>
    </row>
    <row r="13" spans="1:6" ht="15" thickBot="1" x14ac:dyDescent="0.25">
      <c r="A13" s="174" t="s">
        <v>244</v>
      </c>
      <c r="B13" s="179"/>
      <c r="C13" s="180"/>
      <c r="D13" s="181"/>
      <c r="E13" s="170"/>
      <c r="F13" s="170"/>
    </row>
    <row r="14" spans="1:6" ht="15.75" thickTop="1" x14ac:dyDescent="0.25">
      <c r="A14" s="301" t="s">
        <v>235</v>
      </c>
      <c r="B14" s="303" t="s">
        <v>236</v>
      </c>
      <c r="C14" s="305" t="s">
        <v>237</v>
      </c>
      <c r="D14" s="182"/>
      <c r="E14" s="170"/>
      <c r="F14" s="170"/>
    </row>
    <row r="15" spans="1:6" ht="25.5" customHeight="1" thickBot="1" x14ac:dyDescent="0.3">
      <c r="A15" s="302"/>
      <c r="B15" s="304"/>
      <c r="C15" s="306"/>
      <c r="D15" s="182"/>
      <c r="E15" s="170"/>
      <c r="F15" s="170"/>
    </row>
    <row r="16" spans="1:6" ht="25.5" customHeight="1" thickTop="1" x14ac:dyDescent="0.2">
      <c r="A16" s="183">
        <v>1</v>
      </c>
      <c r="B16" s="184" t="s">
        <v>242</v>
      </c>
      <c r="C16" s="185"/>
      <c r="D16" s="189"/>
      <c r="E16" s="170"/>
      <c r="F16" s="170"/>
    </row>
    <row r="17" spans="1:6" ht="30" customHeight="1" x14ac:dyDescent="0.2">
      <c r="A17" s="186" t="s">
        <v>238</v>
      </c>
      <c r="B17" s="187" t="s">
        <v>239</v>
      </c>
      <c r="C17" s="188">
        <f>'Civil_New_Class Roo_Schedul '!G94</f>
        <v>3038260.24749</v>
      </c>
      <c r="D17" s="189"/>
      <c r="E17" s="170"/>
      <c r="F17" s="170"/>
    </row>
    <row r="18" spans="1:6" ht="30" customHeight="1" x14ac:dyDescent="0.2">
      <c r="A18" s="186" t="s">
        <v>240</v>
      </c>
      <c r="B18" s="190" t="s">
        <v>241</v>
      </c>
      <c r="C18" s="188">
        <f>'Civil_New_Clas Room_Non Schedul'!G22</f>
        <v>0</v>
      </c>
      <c r="D18" s="189"/>
      <c r="E18" s="170"/>
      <c r="F18" s="170"/>
    </row>
    <row r="19" spans="1:6" ht="22.5" customHeight="1" x14ac:dyDescent="0.2">
      <c r="A19" s="186"/>
      <c r="B19" s="190"/>
      <c r="C19" s="188"/>
      <c r="D19" s="189"/>
      <c r="E19" s="170"/>
      <c r="F19" s="170"/>
    </row>
    <row r="20" spans="1:6" ht="21" customHeight="1" x14ac:dyDescent="0.25">
      <c r="A20" s="186">
        <v>2</v>
      </c>
      <c r="B20" s="191" t="s">
        <v>243</v>
      </c>
      <c r="C20" s="192"/>
      <c r="D20" s="174"/>
      <c r="E20" s="170"/>
      <c r="F20" s="170"/>
    </row>
    <row r="21" spans="1:6" ht="30" customHeight="1" x14ac:dyDescent="0.2">
      <c r="A21" s="193" t="s">
        <v>238</v>
      </c>
      <c r="B21" s="187" t="s">
        <v>344</v>
      </c>
      <c r="C21" s="188">
        <f>'Bill 4 Elect sched'!G34</f>
        <v>96126</v>
      </c>
      <c r="D21" s="174"/>
      <c r="E21" s="170"/>
      <c r="F21" s="170"/>
    </row>
    <row r="22" spans="1:6" ht="30" customHeight="1" thickBot="1" x14ac:dyDescent="0.25">
      <c r="A22" s="193" t="s">
        <v>240</v>
      </c>
      <c r="B22" s="190" t="s">
        <v>345</v>
      </c>
      <c r="C22" s="188">
        <f>'Bill 4 Elect Non Sched'!G33</f>
        <v>0</v>
      </c>
      <c r="D22" s="174"/>
      <c r="E22" s="170"/>
      <c r="F22" s="170"/>
    </row>
    <row r="23" spans="1:6" ht="30" customHeight="1" x14ac:dyDescent="0.25">
      <c r="A23" s="194"/>
      <c r="B23" s="195" t="s">
        <v>346</v>
      </c>
      <c r="C23" s="196">
        <f>C17+C19+C21</f>
        <v>3134386.24749</v>
      </c>
      <c r="D23" s="174"/>
      <c r="E23" s="170"/>
      <c r="F23" s="170"/>
    </row>
    <row r="24" spans="1:6" ht="30" customHeight="1" thickBot="1" x14ac:dyDescent="0.3">
      <c r="A24" s="197"/>
      <c r="B24" s="198" t="s">
        <v>347</v>
      </c>
      <c r="C24" s="199">
        <f>C18+C22</f>
        <v>0</v>
      </c>
      <c r="D24" s="174"/>
      <c r="E24" s="170"/>
      <c r="F24" s="170"/>
    </row>
    <row r="25" spans="1:6" ht="15" x14ac:dyDescent="0.25">
      <c r="A25" s="174"/>
      <c r="B25" s="182"/>
      <c r="C25" s="200"/>
    </row>
  </sheetData>
  <mergeCells count="12">
    <mergeCell ref="A1:B1"/>
    <mergeCell ref="A14:A15"/>
    <mergeCell ref="B14:B15"/>
    <mergeCell ref="C14:C15"/>
    <mergeCell ref="A3:C3"/>
    <mergeCell ref="A4:C4"/>
    <mergeCell ref="A5:C5"/>
    <mergeCell ref="A6:C6"/>
    <mergeCell ref="A8:C8"/>
    <mergeCell ref="A11:B11"/>
    <mergeCell ref="A12:B12"/>
    <mergeCell ref="A9:C9"/>
  </mergeCells>
  <pageMargins left="0.7" right="0.7" top="0.45" bottom="1" header="0.3" footer="0.3"/>
  <pageSetup paperSize="9" scale="8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view="pageBreakPreview" zoomScaleSheetLayoutView="100" workbookViewId="0">
      <selection activeCell="D78" sqref="D78"/>
    </sheetView>
  </sheetViews>
  <sheetFormatPr defaultRowHeight="15" x14ac:dyDescent="0.25"/>
  <cols>
    <col min="1" max="1" width="8.7109375" style="124" customWidth="1"/>
    <col min="2" max="2" width="46.7109375" customWidth="1"/>
    <col min="3" max="3" width="8.7109375" customWidth="1"/>
    <col min="4" max="5" width="12" customWidth="1"/>
    <col min="6" max="6" width="20.7109375" customWidth="1"/>
    <col min="7" max="7" width="14.28515625" customWidth="1"/>
    <col min="251" max="251" width="15.28515625" customWidth="1"/>
    <col min="252" max="252" width="48.85546875" customWidth="1"/>
    <col min="253" max="253" width="12.5703125" customWidth="1"/>
    <col min="254" max="254" width="17.7109375" customWidth="1"/>
    <col min="255" max="255" width="14.85546875" customWidth="1"/>
    <col min="256" max="256" width="17.28515625" customWidth="1"/>
    <col min="257" max="257" width="21.5703125" customWidth="1"/>
    <col min="507" max="507" width="15.28515625" customWidth="1"/>
    <col min="508" max="508" width="48.85546875" customWidth="1"/>
    <col min="509" max="509" width="12.5703125" customWidth="1"/>
    <col min="510" max="510" width="17.7109375" customWidth="1"/>
    <col min="511" max="511" width="14.85546875" customWidth="1"/>
    <col min="512" max="512" width="17.28515625" customWidth="1"/>
    <col min="513" max="513" width="21.5703125" customWidth="1"/>
    <col min="763" max="763" width="15.28515625" customWidth="1"/>
    <col min="764" max="764" width="48.85546875" customWidth="1"/>
    <col min="765" max="765" width="12.5703125" customWidth="1"/>
    <col min="766" max="766" width="17.7109375" customWidth="1"/>
    <col min="767" max="767" width="14.85546875" customWidth="1"/>
    <col min="768" max="768" width="17.28515625" customWidth="1"/>
    <col min="769" max="769" width="21.5703125" customWidth="1"/>
    <col min="1019" max="1019" width="15.28515625" customWidth="1"/>
    <col min="1020" max="1020" width="48.85546875" customWidth="1"/>
    <col min="1021" max="1021" width="12.5703125" customWidth="1"/>
    <col min="1022" max="1022" width="17.7109375" customWidth="1"/>
    <col min="1023" max="1023" width="14.85546875" customWidth="1"/>
    <col min="1024" max="1024" width="17.28515625" customWidth="1"/>
    <col min="1025" max="1025" width="21.5703125" customWidth="1"/>
    <col min="1275" max="1275" width="15.28515625" customWidth="1"/>
    <col min="1276" max="1276" width="48.85546875" customWidth="1"/>
    <col min="1277" max="1277" width="12.5703125" customWidth="1"/>
    <col min="1278" max="1278" width="17.7109375" customWidth="1"/>
    <col min="1279" max="1279" width="14.85546875" customWidth="1"/>
    <col min="1280" max="1280" width="17.28515625" customWidth="1"/>
    <col min="1281" max="1281" width="21.5703125" customWidth="1"/>
    <col min="1531" max="1531" width="15.28515625" customWidth="1"/>
    <col min="1532" max="1532" width="48.85546875" customWidth="1"/>
    <col min="1533" max="1533" width="12.5703125" customWidth="1"/>
    <col min="1534" max="1534" width="17.7109375" customWidth="1"/>
    <col min="1535" max="1535" width="14.85546875" customWidth="1"/>
    <col min="1536" max="1536" width="17.28515625" customWidth="1"/>
    <col min="1537" max="1537" width="21.5703125" customWidth="1"/>
    <col min="1787" max="1787" width="15.28515625" customWidth="1"/>
    <col min="1788" max="1788" width="48.85546875" customWidth="1"/>
    <col min="1789" max="1789" width="12.5703125" customWidth="1"/>
    <col min="1790" max="1790" width="17.7109375" customWidth="1"/>
    <col min="1791" max="1791" width="14.85546875" customWidth="1"/>
    <col min="1792" max="1792" width="17.28515625" customWidth="1"/>
    <col min="1793" max="1793" width="21.5703125" customWidth="1"/>
    <col min="2043" max="2043" width="15.28515625" customWidth="1"/>
    <col min="2044" max="2044" width="48.85546875" customWidth="1"/>
    <col min="2045" max="2045" width="12.5703125" customWidth="1"/>
    <col min="2046" max="2046" width="17.7109375" customWidth="1"/>
    <col min="2047" max="2047" width="14.85546875" customWidth="1"/>
    <col min="2048" max="2048" width="17.28515625" customWidth="1"/>
    <col min="2049" max="2049" width="21.5703125" customWidth="1"/>
    <col min="2299" max="2299" width="15.28515625" customWidth="1"/>
    <col min="2300" max="2300" width="48.85546875" customWidth="1"/>
    <col min="2301" max="2301" width="12.5703125" customWidth="1"/>
    <col min="2302" max="2302" width="17.7109375" customWidth="1"/>
    <col min="2303" max="2303" width="14.85546875" customWidth="1"/>
    <col min="2304" max="2304" width="17.28515625" customWidth="1"/>
    <col min="2305" max="2305" width="21.5703125" customWidth="1"/>
    <col min="2555" max="2555" width="15.28515625" customWidth="1"/>
    <col min="2556" max="2556" width="48.85546875" customWidth="1"/>
    <col min="2557" max="2557" width="12.5703125" customWidth="1"/>
    <col min="2558" max="2558" width="17.7109375" customWidth="1"/>
    <col min="2559" max="2559" width="14.85546875" customWidth="1"/>
    <col min="2560" max="2560" width="17.28515625" customWidth="1"/>
    <col min="2561" max="2561" width="21.5703125" customWidth="1"/>
    <col min="2811" max="2811" width="15.28515625" customWidth="1"/>
    <col min="2812" max="2812" width="48.85546875" customWidth="1"/>
    <col min="2813" max="2813" width="12.5703125" customWidth="1"/>
    <col min="2814" max="2814" width="17.7109375" customWidth="1"/>
    <col min="2815" max="2815" width="14.85546875" customWidth="1"/>
    <col min="2816" max="2816" width="17.28515625" customWidth="1"/>
    <col min="2817" max="2817" width="21.5703125" customWidth="1"/>
    <col min="3067" max="3067" width="15.28515625" customWidth="1"/>
    <col min="3068" max="3068" width="48.85546875" customWidth="1"/>
    <col min="3069" max="3069" width="12.5703125" customWidth="1"/>
    <col min="3070" max="3070" width="17.7109375" customWidth="1"/>
    <col min="3071" max="3071" width="14.85546875" customWidth="1"/>
    <col min="3072" max="3072" width="17.28515625" customWidth="1"/>
    <col min="3073" max="3073" width="21.5703125" customWidth="1"/>
    <col min="3323" max="3323" width="15.28515625" customWidth="1"/>
    <col min="3324" max="3324" width="48.85546875" customWidth="1"/>
    <col min="3325" max="3325" width="12.5703125" customWidth="1"/>
    <col min="3326" max="3326" width="17.7109375" customWidth="1"/>
    <col min="3327" max="3327" width="14.85546875" customWidth="1"/>
    <col min="3328" max="3328" width="17.28515625" customWidth="1"/>
    <col min="3329" max="3329" width="21.5703125" customWidth="1"/>
    <col min="3579" max="3579" width="15.28515625" customWidth="1"/>
    <col min="3580" max="3580" width="48.85546875" customWidth="1"/>
    <col min="3581" max="3581" width="12.5703125" customWidth="1"/>
    <col min="3582" max="3582" width="17.7109375" customWidth="1"/>
    <col min="3583" max="3583" width="14.85546875" customWidth="1"/>
    <col min="3584" max="3584" width="17.28515625" customWidth="1"/>
    <col min="3585" max="3585" width="21.5703125" customWidth="1"/>
    <col min="3835" max="3835" width="15.28515625" customWidth="1"/>
    <col min="3836" max="3836" width="48.85546875" customWidth="1"/>
    <col min="3837" max="3837" width="12.5703125" customWidth="1"/>
    <col min="3838" max="3838" width="17.7109375" customWidth="1"/>
    <col min="3839" max="3839" width="14.85546875" customWidth="1"/>
    <col min="3840" max="3840" width="17.28515625" customWidth="1"/>
    <col min="3841" max="3841" width="21.5703125" customWidth="1"/>
    <col min="4091" max="4091" width="15.28515625" customWidth="1"/>
    <col min="4092" max="4092" width="48.85546875" customWidth="1"/>
    <col min="4093" max="4093" width="12.5703125" customWidth="1"/>
    <col min="4094" max="4094" width="17.7109375" customWidth="1"/>
    <col min="4095" max="4095" width="14.85546875" customWidth="1"/>
    <col min="4096" max="4096" width="17.28515625" customWidth="1"/>
    <col min="4097" max="4097" width="21.5703125" customWidth="1"/>
    <col min="4347" max="4347" width="15.28515625" customWidth="1"/>
    <col min="4348" max="4348" width="48.85546875" customWidth="1"/>
    <col min="4349" max="4349" width="12.5703125" customWidth="1"/>
    <col min="4350" max="4350" width="17.7109375" customWidth="1"/>
    <col min="4351" max="4351" width="14.85546875" customWidth="1"/>
    <col min="4352" max="4352" width="17.28515625" customWidth="1"/>
    <col min="4353" max="4353" width="21.5703125" customWidth="1"/>
    <col min="4603" max="4603" width="15.28515625" customWidth="1"/>
    <col min="4604" max="4604" width="48.85546875" customWidth="1"/>
    <col min="4605" max="4605" width="12.5703125" customWidth="1"/>
    <col min="4606" max="4606" width="17.7109375" customWidth="1"/>
    <col min="4607" max="4607" width="14.85546875" customWidth="1"/>
    <col min="4608" max="4608" width="17.28515625" customWidth="1"/>
    <col min="4609" max="4609" width="21.5703125" customWidth="1"/>
    <col min="4859" max="4859" width="15.28515625" customWidth="1"/>
    <col min="4860" max="4860" width="48.85546875" customWidth="1"/>
    <col min="4861" max="4861" width="12.5703125" customWidth="1"/>
    <col min="4862" max="4862" width="17.7109375" customWidth="1"/>
    <col min="4863" max="4863" width="14.85546875" customWidth="1"/>
    <col min="4864" max="4864" width="17.28515625" customWidth="1"/>
    <col min="4865" max="4865" width="21.5703125" customWidth="1"/>
    <col min="5115" max="5115" width="15.28515625" customWidth="1"/>
    <col min="5116" max="5116" width="48.85546875" customWidth="1"/>
    <col min="5117" max="5117" width="12.5703125" customWidth="1"/>
    <col min="5118" max="5118" width="17.7109375" customWidth="1"/>
    <col min="5119" max="5119" width="14.85546875" customWidth="1"/>
    <col min="5120" max="5120" width="17.28515625" customWidth="1"/>
    <col min="5121" max="5121" width="21.5703125" customWidth="1"/>
    <col min="5371" max="5371" width="15.28515625" customWidth="1"/>
    <col min="5372" max="5372" width="48.85546875" customWidth="1"/>
    <col min="5373" max="5373" width="12.5703125" customWidth="1"/>
    <col min="5374" max="5374" width="17.7109375" customWidth="1"/>
    <col min="5375" max="5375" width="14.85546875" customWidth="1"/>
    <col min="5376" max="5376" width="17.28515625" customWidth="1"/>
    <col min="5377" max="5377" width="21.5703125" customWidth="1"/>
    <col min="5627" max="5627" width="15.28515625" customWidth="1"/>
    <col min="5628" max="5628" width="48.85546875" customWidth="1"/>
    <col min="5629" max="5629" width="12.5703125" customWidth="1"/>
    <col min="5630" max="5630" width="17.7109375" customWidth="1"/>
    <col min="5631" max="5631" width="14.85546875" customWidth="1"/>
    <col min="5632" max="5632" width="17.28515625" customWidth="1"/>
    <col min="5633" max="5633" width="21.5703125" customWidth="1"/>
    <col min="5883" max="5883" width="15.28515625" customWidth="1"/>
    <col min="5884" max="5884" width="48.85546875" customWidth="1"/>
    <col min="5885" max="5885" width="12.5703125" customWidth="1"/>
    <col min="5886" max="5886" width="17.7109375" customWidth="1"/>
    <col min="5887" max="5887" width="14.85546875" customWidth="1"/>
    <col min="5888" max="5888" width="17.28515625" customWidth="1"/>
    <col min="5889" max="5889" width="21.5703125" customWidth="1"/>
    <col min="6139" max="6139" width="15.28515625" customWidth="1"/>
    <col min="6140" max="6140" width="48.85546875" customWidth="1"/>
    <col min="6141" max="6141" width="12.5703125" customWidth="1"/>
    <col min="6142" max="6142" width="17.7109375" customWidth="1"/>
    <col min="6143" max="6143" width="14.85546875" customWidth="1"/>
    <col min="6144" max="6144" width="17.28515625" customWidth="1"/>
    <col min="6145" max="6145" width="21.5703125" customWidth="1"/>
    <col min="6395" max="6395" width="15.28515625" customWidth="1"/>
    <col min="6396" max="6396" width="48.85546875" customWidth="1"/>
    <col min="6397" max="6397" width="12.5703125" customWidth="1"/>
    <col min="6398" max="6398" width="17.7109375" customWidth="1"/>
    <col min="6399" max="6399" width="14.85546875" customWidth="1"/>
    <col min="6400" max="6400" width="17.28515625" customWidth="1"/>
    <col min="6401" max="6401" width="21.5703125" customWidth="1"/>
    <col min="6651" max="6651" width="15.28515625" customWidth="1"/>
    <col min="6652" max="6652" width="48.85546875" customWidth="1"/>
    <col min="6653" max="6653" width="12.5703125" customWidth="1"/>
    <col min="6654" max="6654" width="17.7109375" customWidth="1"/>
    <col min="6655" max="6655" width="14.85546875" customWidth="1"/>
    <col min="6656" max="6656" width="17.28515625" customWidth="1"/>
    <col min="6657" max="6657" width="21.5703125" customWidth="1"/>
    <col min="6907" max="6907" width="15.28515625" customWidth="1"/>
    <col min="6908" max="6908" width="48.85546875" customWidth="1"/>
    <col min="6909" max="6909" width="12.5703125" customWidth="1"/>
    <col min="6910" max="6910" width="17.7109375" customWidth="1"/>
    <col min="6911" max="6911" width="14.85546875" customWidth="1"/>
    <col min="6912" max="6912" width="17.28515625" customWidth="1"/>
    <col min="6913" max="6913" width="21.5703125" customWidth="1"/>
    <col min="7163" max="7163" width="15.28515625" customWidth="1"/>
    <col min="7164" max="7164" width="48.85546875" customWidth="1"/>
    <col min="7165" max="7165" width="12.5703125" customWidth="1"/>
    <col min="7166" max="7166" width="17.7109375" customWidth="1"/>
    <col min="7167" max="7167" width="14.85546875" customWidth="1"/>
    <col min="7168" max="7168" width="17.28515625" customWidth="1"/>
    <col min="7169" max="7169" width="21.5703125" customWidth="1"/>
    <col min="7419" max="7419" width="15.28515625" customWidth="1"/>
    <col min="7420" max="7420" width="48.85546875" customWidth="1"/>
    <col min="7421" max="7421" width="12.5703125" customWidth="1"/>
    <col min="7422" max="7422" width="17.7109375" customWidth="1"/>
    <col min="7423" max="7423" width="14.85546875" customWidth="1"/>
    <col min="7424" max="7424" width="17.28515625" customWidth="1"/>
    <col min="7425" max="7425" width="21.5703125" customWidth="1"/>
    <col min="7675" max="7675" width="15.28515625" customWidth="1"/>
    <col min="7676" max="7676" width="48.85546875" customWidth="1"/>
    <col min="7677" max="7677" width="12.5703125" customWidth="1"/>
    <col min="7678" max="7678" width="17.7109375" customWidth="1"/>
    <col min="7679" max="7679" width="14.85546875" customWidth="1"/>
    <col min="7680" max="7680" width="17.28515625" customWidth="1"/>
    <col min="7681" max="7681" width="21.5703125" customWidth="1"/>
    <col min="7931" max="7931" width="15.28515625" customWidth="1"/>
    <col min="7932" max="7932" width="48.85546875" customWidth="1"/>
    <col min="7933" max="7933" width="12.5703125" customWidth="1"/>
    <col min="7934" max="7934" width="17.7109375" customWidth="1"/>
    <col min="7935" max="7935" width="14.85546875" customWidth="1"/>
    <col min="7936" max="7936" width="17.28515625" customWidth="1"/>
    <col min="7937" max="7937" width="21.5703125" customWidth="1"/>
    <col min="8187" max="8187" width="15.28515625" customWidth="1"/>
    <col min="8188" max="8188" width="48.85546875" customWidth="1"/>
    <col min="8189" max="8189" width="12.5703125" customWidth="1"/>
    <col min="8190" max="8190" width="17.7109375" customWidth="1"/>
    <col min="8191" max="8191" width="14.85546875" customWidth="1"/>
    <col min="8192" max="8192" width="17.28515625" customWidth="1"/>
    <col min="8193" max="8193" width="21.5703125" customWidth="1"/>
    <col min="8443" max="8443" width="15.28515625" customWidth="1"/>
    <col min="8444" max="8444" width="48.85546875" customWidth="1"/>
    <col min="8445" max="8445" width="12.5703125" customWidth="1"/>
    <col min="8446" max="8446" width="17.7109375" customWidth="1"/>
    <col min="8447" max="8447" width="14.85546875" customWidth="1"/>
    <col min="8448" max="8448" width="17.28515625" customWidth="1"/>
    <col min="8449" max="8449" width="21.5703125" customWidth="1"/>
    <col min="8699" max="8699" width="15.28515625" customWidth="1"/>
    <col min="8700" max="8700" width="48.85546875" customWidth="1"/>
    <col min="8701" max="8701" width="12.5703125" customWidth="1"/>
    <col min="8702" max="8702" width="17.7109375" customWidth="1"/>
    <col min="8703" max="8703" width="14.85546875" customWidth="1"/>
    <col min="8704" max="8704" width="17.28515625" customWidth="1"/>
    <col min="8705" max="8705" width="21.5703125" customWidth="1"/>
    <col min="8955" max="8955" width="15.28515625" customWidth="1"/>
    <col min="8956" max="8956" width="48.85546875" customWidth="1"/>
    <col min="8957" max="8957" width="12.5703125" customWidth="1"/>
    <col min="8958" max="8958" width="17.7109375" customWidth="1"/>
    <col min="8959" max="8959" width="14.85546875" customWidth="1"/>
    <col min="8960" max="8960" width="17.28515625" customWidth="1"/>
    <col min="8961" max="8961" width="21.5703125" customWidth="1"/>
    <col min="9211" max="9211" width="15.28515625" customWidth="1"/>
    <col min="9212" max="9212" width="48.85546875" customWidth="1"/>
    <col min="9213" max="9213" width="12.5703125" customWidth="1"/>
    <col min="9214" max="9214" width="17.7109375" customWidth="1"/>
    <col min="9215" max="9215" width="14.85546875" customWidth="1"/>
    <col min="9216" max="9216" width="17.28515625" customWidth="1"/>
    <col min="9217" max="9217" width="21.5703125" customWidth="1"/>
    <col min="9467" max="9467" width="15.28515625" customWidth="1"/>
    <col min="9468" max="9468" width="48.85546875" customWidth="1"/>
    <col min="9469" max="9469" width="12.5703125" customWidth="1"/>
    <col min="9470" max="9470" width="17.7109375" customWidth="1"/>
    <col min="9471" max="9471" width="14.85546875" customWidth="1"/>
    <col min="9472" max="9472" width="17.28515625" customWidth="1"/>
    <col min="9473" max="9473" width="21.5703125" customWidth="1"/>
    <col min="9723" max="9723" width="15.28515625" customWidth="1"/>
    <col min="9724" max="9724" width="48.85546875" customWidth="1"/>
    <col min="9725" max="9725" width="12.5703125" customWidth="1"/>
    <col min="9726" max="9726" width="17.7109375" customWidth="1"/>
    <col min="9727" max="9727" width="14.85546875" customWidth="1"/>
    <col min="9728" max="9728" width="17.28515625" customWidth="1"/>
    <col min="9729" max="9729" width="21.5703125" customWidth="1"/>
    <col min="9979" max="9979" width="15.28515625" customWidth="1"/>
    <col min="9980" max="9980" width="48.85546875" customWidth="1"/>
    <col min="9981" max="9981" width="12.5703125" customWidth="1"/>
    <col min="9982" max="9982" width="17.7109375" customWidth="1"/>
    <col min="9983" max="9983" width="14.85546875" customWidth="1"/>
    <col min="9984" max="9984" width="17.28515625" customWidth="1"/>
    <col min="9985" max="9985" width="21.5703125" customWidth="1"/>
    <col min="10235" max="10235" width="15.28515625" customWidth="1"/>
    <col min="10236" max="10236" width="48.85546875" customWidth="1"/>
    <col min="10237" max="10237" width="12.5703125" customWidth="1"/>
    <col min="10238" max="10238" width="17.7109375" customWidth="1"/>
    <col min="10239" max="10239" width="14.85546875" customWidth="1"/>
    <col min="10240" max="10240" width="17.28515625" customWidth="1"/>
    <col min="10241" max="10241" width="21.5703125" customWidth="1"/>
    <col min="10491" max="10491" width="15.28515625" customWidth="1"/>
    <col min="10492" max="10492" width="48.85546875" customWidth="1"/>
    <col min="10493" max="10493" width="12.5703125" customWidth="1"/>
    <col min="10494" max="10494" width="17.7109375" customWidth="1"/>
    <col min="10495" max="10495" width="14.85546875" customWidth="1"/>
    <col min="10496" max="10496" width="17.28515625" customWidth="1"/>
    <col min="10497" max="10497" width="21.5703125" customWidth="1"/>
    <col min="10747" max="10747" width="15.28515625" customWidth="1"/>
    <col min="10748" max="10748" width="48.85546875" customWidth="1"/>
    <col min="10749" max="10749" width="12.5703125" customWidth="1"/>
    <col min="10750" max="10750" width="17.7109375" customWidth="1"/>
    <col min="10751" max="10751" width="14.85546875" customWidth="1"/>
    <col min="10752" max="10752" width="17.28515625" customWidth="1"/>
    <col min="10753" max="10753" width="21.5703125" customWidth="1"/>
    <col min="11003" max="11003" width="15.28515625" customWidth="1"/>
    <col min="11004" max="11004" width="48.85546875" customWidth="1"/>
    <col min="11005" max="11005" width="12.5703125" customWidth="1"/>
    <col min="11006" max="11006" width="17.7109375" customWidth="1"/>
    <col min="11007" max="11007" width="14.85546875" customWidth="1"/>
    <col min="11008" max="11008" width="17.28515625" customWidth="1"/>
    <col min="11009" max="11009" width="21.5703125" customWidth="1"/>
    <col min="11259" max="11259" width="15.28515625" customWidth="1"/>
    <col min="11260" max="11260" width="48.85546875" customWidth="1"/>
    <col min="11261" max="11261" width="12.5703125" customWidth="1"/>
    <col min="11262" max="11262" width="17.7109375" customWidth="1"/>
    <col min="11263" max="11263" width="14.85546875" customWidth="1"/>
    <col min="11264" max="11264" width="17.28515625" customWidth="1"/>
    <col min="11265" max="11265" width="21.5703125" customWidth="1"/>
    <col min="11515" max="11515" width="15.28515625" customWidth="1"/>
    <col min="11516" max="11516" width="48.85546875" customWidth="1"/>
    <col min="11517" max="11517" width="12.5703125" customWidth="1"/>
    <col min="11518" max="11518" width="17.7109375" customWidth="1"/>
    <col min="11519" max="11519" width="14.85546875" customWidth="1"/>
    <col min="11520" max="11520" width="17.28515625" customWidth="1"/>
    <col min="11521" max="11521" width="21.5703125" customWidth="1"/>
    <col min="11771" max="11771" width="15.28515625" customWidth="1"/>
    <col min="11772" max="11772" width="48.85546875" customWidth="1"/>
    <col min="11773" max="11773" width="12.5703125" customWidth="1"/>
    <col min="11774" max="11774" width="17.7109375" customWidth="1"/>
    <col min="11775" max="11775" width="14.85546875" customWidth="1"/>
    <col min="11776" max="11776" width="17.28515625" customWidth="1"/>
    <col min="11777" max="11777" width="21.5703125" customWidth="1"/>
    <col min="12027" max="12027" width="15.28515625" customWidth="1"/>
    <col min="12028" max="12028" width="48.85546875" customWidth="1"/>
    <col min="12029" max="12029" width="12.5703125" customWidth="1"/>
    <col min="12030" max="12030" width="17.7109375" customWidth="1"/>
    <col min="12031" max="12031" width="14.85546875" customWidth="1"/>
    <col min="12032" max="12032" width="17.28515625" customWidth="1"/>
    <col min="12033" max="12033" width="21.5703125" customWidth="1"/>
    <col min="12283" max="12283" width="15.28515625" customWidth="1"/>
    <col min="12284" max="12284" width="48.85546875" customWidth="1"/>
    <col min="12285" max="12285" width="12.5703125" customWidth="1"/>
    <col min="12286" max="12286" width="17.7109375" customWidth="1"/>
    <col min="12287" max="12287" width="14.85546875" customWidth="1"/>
    <col min="12288" max="12288" width="17.28515625" customWidth="1"/>
    <col min="12289" max="12289" width="21.5703125" customWidth="1"/>
    <col min="12539" max="12539" width="15.28515625" customWidth="1"/>
    <col min="12540" max="12540" width="48.85546875" customWidth="1"/>
    <col min="12541" max="12541" width="12.5703125" customWidth="1"/>
    <col min="12542" max="12542" width="17.7109375" customWidth="1"/>
    <col min="12543" max="12543" width="14.85546875" customWidth="1"/>
    <col min="12544" max="12544" width="17.28515625" customWidth="1"/>
    <col min="12545" max="12545" width="21.5703125" customWidth="1"/>
    <col min="12795" max="12795" width="15.28515625" customWidth="1"/>
    <col min="12796" max="12796" width="48.85546875" customWidth="1"/>
    <col min="12797" max="12797" width="12.5703125" customWidth="1"/>
    <col min="12798" max="12798" width="17.7109375" customWidth="1"/>
    <col min="12799" max="12799" width="14.85546875" customWidth="1"/>
    <col min="12800" max="12800" width="17.28515625" customWidth="1"/>
    <col min="12801" max="12801" width="21.5703125" customWidth="1"/>
    <col min="13051" max="13051" width="15.28515625" customWidth="1"/>
    <col min="13052" max="13052" width="48.85546875" customWidth="1"/>
    <col min="13053" max="13053" width="12.5703125" customWidth="1"/>
    <col min="13054" max="13054" width="17.7109375" customWidth="1"/>
    <col min="13055" max="13055" width="14.85546875" customWidth="1"/>
    <col min="13056" max="13056" width="17.28515625" customWidth="1"/>
    <col min="13057" max="13057" width="21.5703125" customWidth="1"/>
    <col min="13307" max="13307" width="15.28515625" customWidth="1"/>
    <col min="13308" max="13308" width="48.85546875" customWidth="1"/>
    <col min="13309" max="13309" width="12.5703125" customWidth="1"/>
    <col min="13310" max="13310" width="17.7109375" customWidth="1"/>
    <col min="13311" max="13311" width="14.85546875" customWidth="1"/>
    <col min="13312" max="13312" width="17.28515625" customWidth="1"/>
    <col min="13313" max="13313" width="21.5703125" customWidth="1"/>
    <col min="13563" max="13563" width="15.28515625" customWidth="1"/>
    <col min="13564" max="13564" width="48.85546875" customWidth="1"/>
    <col min="13565" max="13565" width="12.5703125" customWidth="1"/>
    <col min="13566" max="13566" width="17.7109375" customWidth="1"/>
    <col min="13567" max="13567" width="14.85546875" customWidth="1"/>
    <col min="13568" max="13568" width="17.28515625" customWidth="1"/>
    <col min="13569" max="13569" width="21.5703125" customWidth="1"/>
    <col min="13819" max="13819" width="15.28515625" customWidth="1"/>
    <col min="13820" max="13820" width="48.85546875" customWidth="1"/>
    <col min="13821" max="13821" width="12.5703125" customWidth="1"/>
    <col min="13822" max="13822" width="17.7109375" customWidth="1"/>
    <col min="13823" max="13823" width="14.85546875" customWidth="1"/>
    <col min="13824" max="13824" width="17.28515625" customWidth="1"/>
    <col min="13825" max="13825" width="21.5703125" customWidth="1"/>
    <col min="14075" max="14075" width="15.28515625" customWidth="1"/>
    <col min="14076" max="14076" width="48.85546875" customWidth="1"/>
    <col min="14077" max="14077" width="12.5703125" customWidth="1"/>
    <col min="14078" max="14078" width="17.7109375" customWidth="1"/>
    <col min="14079" max="14079" width="14.85546875" customWidth="1"/>
    <col min="14080" max="14080" width="17.28515625" customWidth="1"/>
    <col min="14081" max="14081" width="21.5703125" customWidth="1"/>
    <col min="14331" max="14331" width="15.28515625" customWidth="1"/>
    <col min="14332" max="14332" width="48.85546875" customWidth="1"/>
    <col min="14333" max="14333" width="12.5703125" customWidth="1"/>
    <col min="14334" max="14334" width="17.7109375" customWidth="1"/>
    <col min="14335" max="14335" width="14.85546875" customWidth="1"/>
    <col min="14336" max="14336" width="17.28515625" customWidth="1"/>
    <col min="14337" max="14337" width="21.5703125" customWidth="1"/>
    <col min="14587" max="14587" width="15.28515625" customWidth="1"/>
    <col min="14588" max="14588" width="48.85546875" customWidth="1"/>
    <col min="14589" max="14589" width="12.5703125" customWidth="1"/>
    <col min="14590" max="14590" width="17.7109375" customWidth="1"/>
    <col min="14591" max="14591" width="14.85546875" customWidth="1"/>
    <col min="14592" max="14592" width="17.28515625" customWidth="1"/>
    <col min="14593" max="14593" width="21.5703125" customWidth="1"/>
    <col min="14843" max="14843" width="15.28515625" customWidth="1"/>
    <col min="14844" max="14844" width="48.85546875" customWidth="1"/>
    <col min="14845" max="14845" width="12.5703125" customWidth="1"/>
    <col min="14846" max="14846" width="17.7109375" customWidth="1"/>
    <col min="14847" max="14847" width="14.85546875" customWidth="1"/>
    <col min="14848" max="14848" width="17.28515625" customWidth="1"/>
    <col min="14849" max="14849" width="21.5703125" customWidth="1"/>
    <col min="15099" max="15099" width="15.28515625" customWidth="1"/>
    <col min="15100" max="15100" width="48.85546875" customWidth="1"/>
    <col min="15101" max="15101" width="12.5703125" customWidth="1"/>
    <col min="15102" max="15102" width="17.7109375" customWidth="1"/>
    <col min="15103" max="15103" width="14.85546875" customWidth="1"/>
    <col min="15104" max="15104" width="17.28515625" customWidth="1"/>
    <col min="15105" max="15105" width="21.5703125" customWidth="1"/>
    <col min="15355" max="15355" width="15.28515625" customWidth="1"/>
    <col min="15356" max="15356" width="48.85546875" customWidth="1"/>
    <col min="15357" max="15357" width="12.5703125" customWidth="1"/>
    <col min="15358" max="15358" width="17.7109375" customWidth="1"/>
    <col min="15359" max="15359" width="14.85546875" customWidth="1"/>
    <col min="15360" max="15360" width="17.28515625" customWidth="1"/>
    <col min="15361" max="15361" width="21.5703125" customWidth="1"/>
    <col min="15611" max="15611" width="15.28515625" customWidth="1"/>
    <col min="15612" max="15612" width="48.85546875" customWidth="1"/>
    <col min="15613" max="15613" width="12.5703125" customWidth="1"/>
    <col min="15614" max="15614" width="17.7109375" customWidth="1"/>
    <col min="15615" max="15615" width="14.85546875" customWidth="1"/>
    <col min="15616" max="15616" width="17.28515625" customWidth="1"/>
    <col min="15617" max="15617" width="21.5703125" customWidth="1"/>
    <col min="15867" max="15867" width="15.28515625" customWidth="1"/>
    <col min="15868" max="15868" width="48.85546875" customWidth="1"/>
    <col min="15869" max="15869" width="12.5703125" customWidth="1"/>
    <col min="15870" max="15870" width="17.7109375" customWidth="1"/>
    <col min="15871" max="15871" width="14.85546875" customWidth="1"/>
    <col min="15872" max="15872" width="17.28515625" customWidth="1"/>
    <col min="15873" max="15873" width="21.5703125" customWidth="1"/>
    <col min="16123" max="16123" width="15.28515625" customWidth="1"/>
    <col min="16124" max="16124" width="48.85546875" customWidth="1"/>
    <col min="16125" max="16125" width="12.5703125" customWidth="1"/>
    <col min="16126" max="16126" width="17.7109375" customWidth="1"/>
    <col min="16127" max="16127" width="14.85546875" customWidth="1"/>
    <col min="16128" max="16128" width="17.28515625" customWidth="1"/>
    <col min="16129" max="16129" width="21.5703125" customWidth="1"/>
  </cols>
  <sheetData>
    <row r="1" spans="1:7" ht="28.5" customHeight="1" x14ac:dyDescent="0.25">
      <c r="A1" s="322" t="s">
        <v>348</v>
      </c>
      <c r="B1" s="322"/>
      <c r="C1" s="322"/>
      <c r="D1" s="322"/>
      <c r="E1" s="256"/>
      <c r="F1" s="323" t="s">
        <v>350</v>
      </c>
      <c r="G1" s="323"/>
    </row>
    <row r="2" spans="1:7" x14ac:dyDescent="0.25">
      <c r="A2" s="53"/>
      <c r="B2" s="54"/>
      <c r="C2" s="257"/>
      <c r="D2" s="51"/>
      <c r="E2" s="324"/>
      <c r="F2" s="324"/>
      <c r="G2" s="324"/>
    </row>
    <row r="3" spans="1:7" ht="15" customHeight="1" x14ac:dyDescent="0.25">
      <c r="A3" s="325" t="s">
        <v>385</v>
      </c>
      <c r="B3" s="325"/>
      <c r="C3" s="325"/>
      <c r="D3" s="325"/>
      <c r="E3" s="325"/>
      <c r="F3" s="325"/>
      <c r="G3" s="325"/>
    </row>
    <row r="4" spans="1:7" ht="15" customHeight="1" x14ac:dyDescent="0.25">
      <c r="A4" s="311" t="s">
        <v>352</v>
      </c>
      <c r="B4" s="311"/>
      <c r="C4" s="258"/>
      <c r="D4" s="258"/>
      <c r="E4" s="258"/>
      <c r="F4" s="312" t="s">
        <v>353</v>
      </c>
      <c r="G4" s="312"/>
    </row>
    <row r="5" spans="1:7" ht="15" customHeight="1" x14ac:dyDescent="0.25">
      <c r="A5" s="311" t="s">
        <v>354</v>
      </c>
      <c r="B5" s="311"/>
      <c r="C5" s="258"/>
      <c r="D5" s="258"/>
      <c r="E5" s="258"/>
      <c r="F5" s="312" t="s">
        <v>355</v>
      </c>
      <c r="G5" s="312"/>
    </row>
    <row r="6" spans="1:7" ht="15" customHeight="1" x14ac:dyDescent="0.25">
      <c r="A6" s="204"/>
      <c r="B6" s="204"/>
      <c r="C6" s="204"/>
      <c r="D6" s="204"/>
      <c r="E6" s="204"/>
      <c r="F6" s="204"/>
      <c r="G6" s="204"/>
    </row>
    <row r="7" spans="1:7" x14ac:dyDescent="0.25">
      <c r="A7" s="259" t="s">
        <v>147</v>
      </c>
      <c r="B7" s="259"/>
      <c r="C7" s="60"/>
      <c r="D7" s="126"/>
      <c r="E7" s="103"/>
      <c r="F7" s="63"/>
      <c r="G7" s="104"/>
    </row>
    <row r="8" spans="1:7" ht="15.75" thickBot="1" x14ac:dyDescent="0.3">
      <c r="A8" s="315" t="s">
        <v>159</v>
      </c>
      <c r="B8" s="315"/>
      <c r="C8" s="60"/>
      <c r="D8" s="126"/>
      <c r="E8" s="103"/>
      <c r="F8" s="63"/>
      <c r="G8" s="104"/>
    </row>
    <row r="9" spans="1:7" ht="21" customHeight="1" thickTop="1" x14ac:dyDescent="0.25">
      <c r="A9" s="316" t="s">
        <v>85</v>
      </c>
      <c r="B9" s="318" t="s">
        <v>5</v>
      </c>
      <c r="C9" s="318" t="s">
        <v>3</v>
      </c>
      <c r="D9" s="320" t="s">
        <v>86</v>
      </c>
      <c r="E9" s="318" t="s">
        <v>87</v>
      </c>
      <c r="F9" s="318"/>
      <c r="G9" s="313" t="s">
        <v>88</v>
      </c>
    </row>
    <row r="10" spans="1:7" ht="36.75" customHeight="1" thickBot="1" x14ac:dyDescent="0.3">
      <c r="A10" s="317"/>
      <c r="B10" s="319"/>
      <c r="C10" s="319"/>
      <c r="D10" s="321"/>
      <c r="E10" s="105" t="s">
        <v>89</v>
      </c>
      <c r="F10" s="66" t="s">
        <v>90</v>
      </c>
      <c r="G10" s="314" t="s">
        <v>91</v>
      </c>
    </row>
    <row r="11" spans="1:7" ht="23.25" customHeight="1" thickTop="1" x14ac:dyDescent="0.25">
      <c r="A11" s="127">
        <v>1.1000000000000001</v>
      </c>
      <c r="B11" s="128" t="s">
        <v>160</v>
      </c>
      <c r="C11" s="108"/>
      <c r="D11" s="109"/>
      <c r="E11" s="110"/>
      <c r="F11" s="111"/>
      <c r="G11" s="112"/>
    </row>
    <row r="12" spans="1:7" ht="75" customHeight="1" x14ac:dyDescent="0.25">
      <c r="A12" s="113"/>
      <c r="B12" s="68" t="s">
        <v>161</v>
      </c>
      <c r="C12" s="69"/>
      <c r="D12" s="70"/>
      <c r="E12" s="71"/>
      <c r="F12" s="72"/>
      <c r="G12" s="73"/>
    </row>
    <row r="13" spans="1:7" ht="23.25" customHeight="1" x14ac:dyDescent="0.25">
      <c r="A13" s="113"/>
      <c r="B13" s="68" t="s">
        <v>162</v>
      </c>
      <c r="C13" s="69" t="s">
        <v>57</v>
      </c>
      <c r="D13" s="70">
        <f>Measuremnt!H11*1.15</f>
        <v>5382</v>
      </c>
      <c r="E13" s="71">
        <v>3.18</v>
      </c>
      <c r="F13" s="72"/>
      <c r="G13" s="73">
        <f>E13*D13</f>
        <v>17114.760000000002</v>
      </c>
    </row>
    <row r="14" spans="1:7" x14ac:dyDescent="0.25">
      <c r="A14" s="113"/>
      <c r="B14" s="68"/>
      <c r="C14" s="69"/>
      <c r="D14" s="70"/>
      <c r="E14" s="71"/>
      <c r="F14" s="72"/>
      <c r="G14" s="73"/>
    </row>
    <row r="15" spans="1:7" x14ac:dyDescent="0.25">
      <c r="A15" s="129">
        <v>1.2</v>
      </c>
      <c r="B15" s="74" t="s">
        <v>163</v>
      </c>
      <c r="C15" s="69"/>
      <c r="D15" s="70"/>
      <c r="E15" s="71"/>
      <c r="F15" s="72"/>
      <c r="G15" s="73"/>
    </row>
    <row r="16" spans="1:7" ht="8.25" customHeight="1" x14ac:dyDescent="0.25">
      <c r="A16" s="130"/>
      <c r="B16" s="68"/>
      <c r="C16" s="69"/>
      <c r="D16" s="70"/>
      <c r="E16" s="71"/>
      <c r="F16" s="72"/>
      <c r="G16" s="73"/>
    </row>
    <row r="17" spans="1:7" ht="42.75" x14ac:dyDescent="0.25">
      <c r="A17" s="91" t="s">
        <v>164</v>
      </c>
      <c r="B17" s="68" t="s">
        <v>165</v>
      </c>
      <c r="C17" s="69" t="s">
        <v>57</v>
      </c>
      <c r="D17" s="70">
        <f>Measuremnt!H48*1.15</f>
        <v>3250.8314999999998</v>
      </c>
      <c r="E17" s="71">
        <v>1.51</v>
      </c>
      <c r="F17" s="72"/>
      <c r="G17" s="73">
        <f>E17*D17</f>
        <v>4908.7555649999995</v>
      </c>
    </row>
    <row r="18" spans="1:7" x14ac:dyDescent="0.25">
      <c r="A18" s="91"/>
      <c r="B18" s="68"/>
      <c r="C18" s="69"/>
      <c r="D18" s="70"/>
      <c r="E18" s="71"/>
      <c r="F18" s="72"/>
      <c r="G18" s="73"/>
    </row>
    <row r="19" spans="1:7" ht="24" customHeight="1" x14ac:dyDescent="0.25">
      <c r="A19" s="91" t="s">
        <v>166</v>
      </c>
      <c r="B19" s="74" t="s">
        <v>219</v>
      </c>
      <c r="C19" s="374"/>
      <c r="D19" s="70"/>
      <c r="E19" s="149"/>
      <c r="F19" s="72"/>
      <c r="G19" s="73"/>
    </row>
    <row r="20" spans="1:7" ht="32.25" customHeight="1" x14ac:dyDescent="0.25">
      <c r="A20" s="91"/>
      <c r="B20" s="68" t="s">
        <v>220</v>
      </c>
      <c r="C20" s="375"/>
      <c r="D20" s="70"/>
      <c r="E20" s="149"/>
      <c r="F20" s="72"/>
      <c r="G20" s="73"/>
    </row>
    <row r="21" spans="1:7" ht="18.75" customHeight="1" x14ac:dyDescent="0.25">
      <c r="A21" s="91"/>
      <c r="B21" s="68" t="s">
        <v>221</v>
      </c>
      <c r="C21" s="150" t="s">
        <v>57</v>
      </c>
      <c r="D21" s="70">
        <f>Measuremnt!H54*1.15</f>
        <v>4416</v>
      </c>
      <c r="E21" s="149">
        <v>2.11</v>
      </c>
      <c r="F21" s="72"/>
      <c r="G21" s="73">
        <f>E21*D21</f>
        <v>9317.76</v>
      </c>
    </row>
    <row r="22" spans="1:7" x14ac:dyDescent="0.25">
      <c r="A22" s="91"/>
      <c r="B22" s="68"/>
      <c r="C22" s="150"/>
      <c r="D22" s="70"/>
      <c r="E22" s="149"/>
      <c r="F22" s="72"/>
      <c r="G22" s="73"/>
    </row>
    <row r="23" spans="1:7" ht="63.75" customHeight="1" x14ac:dyDescent="0.25">
      <c r="A23" s="91"/>
      <c r="B23" s="68" t="s">
        <v>222</v>
      </c>
      <c r="C23" s="150"/>
      <c r="D23" s="70"/>
      <c r="E23" s="149"/>
      <c r="F23" s="72"/>
      <c r="G23" s="73"/>
    </row>
    <row r="24" spans="1:7" x14ac:dyDescent="0.25">
      <c r="A24" s="91"/>
      <c r="B24" s="68"/>
      <c r="C24" s="150"/>
      <c r="D24" s="70"/>
      <c r="E24" s="149"/>
      <c r="F24" s="72"/>
      <c r="G24" s="73"/>
    </row>
    <row r="25" spans="1:7" ht="28.5" x14ac:dyDescent="0.25">
      <c r="A25" s="91"/>
      <c r="B25" s="68" t="s">
        <v>223</v>
      </c>
      <c r="C25" s="150" t="s">
        <v>153</v>
      </c>
      <c r="D25" s="70">
        <f>D21</f>
        <v>4416</v>
      </c>
      <c r="E25" s="149">
        <v>0.1</v>
      </c>
      <c r="F25" s="72"/>
      <c r="G25" s="73">
        <f>E25*D25</f>
        <v>441.6</v>
      </c>
    </row>
    <row r="26" spans="1:7" x14ac:dyDescent="0.25">
      <c r="A26" s="91"/>
      <c r="B26" s="68"/>
      <c r="C26" s="150"/>
      <c r="D26" s="70"/>
      <c r="E26" s="149"/>
      <c r="F26" s="72"/>
      <c r="G26" s="73"/>
    </row>
    <row r="27" spans="1:7" ht="34.5" customHeight="1" x14ac:dyDescent="0.25">
      <c r="A27" s="91"/>
      <c r="B27" s="68" t="s">
        <v>224</v>
      </c>
      <c r="C27" s="150"/>
      <c r="D27" s="70"/>
      <c r="E27" s="149"/>
      <c r="F27" s="72"/>
      <c r="G27" s="73"/>
    </row>
    <row r="28" spans="1:7" x14ac:dyDescent="0.25">
      <c r="A28" s="91"/>
      <c r="B28" s="68"/>
      <c r="C28" s="150"/>
      <c r="D28" s="70"/>
      <c r="E28" s="149"/>
      <c r="F28" s="72"/>
      <c r="G28" s="73"/>
    </row>
    <row r="29" spans="1:7" ht="38.25" customHeight="1" x14ac:dyDescent="0.25">
      <c r="A29" s="91"/>
      <c r="B29" s="68" t="s">
        <v>225</v>
      </c>
      <c r="C29" s="150" t="s">
        <v>153</v>
      </c>
      <c r="D29" s="70">
        <f>D25</f>
        <v>4416</v>
      </c>
      <c r="E29" s="149">
        <v>0.35</v>
      </c>
      <c r="F29" s="72"/>
      <c r="G29" s="73">
        <f>E29*D29</f>
        <v>1545.6</v>
      </c>
    </row>
    <row r="30" spans="1:7" x14ac:dyDescent="0.25">
      <c r="A30" s="91"/>
      <c r="B30" s="68"/>
      <c r="C30" s="69"/>
      <c r="D30" s="70"/>
      <c r="E30" s="71"/>
      <c r="F30" s="72"/>
      <c r="G30" s="73"/>
    </row>
    <row r="31" spans="1:7" ht="19.5" customHeight="1" x14ac:dyDescent="0.25">
      <c r="A31" s="113">
        <v>1.3</v>
      </c>
      <c r="B31" s="74" t="s">
        <v>167</v>
      </c>
      <c r="C31" s="69"/>
      <c r="D31" s="70"/>
      <c r="E31" s="71"/>
      <c r="F31" s="72"/>
      <c r="G31" s="73"/>
    </row>
    <row r="32" spans="1:7" ht="114" x14ac:dyDescent="0.25">
      <c r="A32" s="113"/>
      <c r="B32" s="68" t="s">
        <v>168</v>
      </c>
      <c r="C32" s="69" t="s">
        <v>169</v>
      </c>
      <c r="D32" s="70">
        <f>Measuremnt!H68*1.15</f>
        <v>455.4</v>
      </c>
      <c r="E32" s="71">
        <v>40.1</v>
      </c>
      <c r="F32" s="72"/>
      <c r="G32" s="73">
        <f>E32*D32</f>
        <v>18261.54</v>
      </c>
    </row>
    <row r="33" spans="1:7" x14ac:dyDescent="0.25">
      <c r="A33" s="113"/>
      <c r="B33" s="68"/>
      <c r="C33" s="69"/>
      <c r="D33" s="70"/>
      <c r="E33" s="71"/>
      <c r="F33" s="72"/>
      <c r="G33" s="73"/>
    </row>
    <row r="34" spans="1:7" ht="20.25" customHeight="1" x14ac:dyDescent="0.25">
      <c r="A34" s="131">
        <v>1.4</v>
      </c>
      <c r="B34" s="74" t="s">
        <v>148</v>
      </c>
      <c r="C34" s="69"/>
      <c r="D34" s="70"/>
      <c r="E34" s="71"/>
      <c r="F34" s="72"/>
      <c r="G34" s="73"/>
    </row>
    <row r="35" spans="1:7" ht="102" customHeight="1" x14ac:dyDescent="0.25">
      <c r="A35" s="131" t="s">
        <v>170</v>
      </c>
      <c r="B35" s="68" t="s">
        <v>171</v>
      </c>
      <c r="C35" s="69"/>
      <c r="D35" s="70"/>
      <c r="E35" s="71"/>
      <c r="F35" s="72"/>
      <c r="G35" s="73"/>
    </row>
    <row r="36" spans="1:7" x14ac:dyDescent="0.25">
      <c r="A36" s="131"/>
      <c r="B36" s="68" t="s">
        <v>172</v>
      </c>
      <c r="C36" s="69" t="s">
        <v>153</v>
      </c>
      <c r="D36" s="70">
        <f>Measuremnt!H19*1.15</f>
        <v>519.15600000000006</v>
      </c>
      <c r="E36" s="71">
        <v>171.97</v>
      </c>
      <c r="F36" s="72"/>
      <c r="G36" s="73">
        <f>E36*D36</f>
        <v>89279.257320000004</v>
      </c>
    </row>
    <row r="37" spans="1:7" ht="15.75" thickBot="1" x14ac:dyDescent="0.3">
      <c r="A37" s="116"/>
      <c r="B37" s="97"/>
      <c r="C37" s="117"/>
      <c r="D37" s="99"/>
      <c r="E37" s="100"/>
      <c r="F37" s="76"/>
      <c r="G37" s="119"/>
    </row>
    <row r="38" spans="1:7" ht="114.75" thickTop="1" x14ac:dyDescent="0.25">
      <c r="A38" s="376" t="s">
        <v>173</v>
      </c>
      <c r="B38" s="377" t="s">
        <v>149</v>
      </c>
      <c r="C38" s="108"/>
      <c r="D38" s="109"/>
      <c r="E38" s="110"/>
      <c r="F38" s="111"/>
      <c r="G38" s="112"/>
    </row>
    <row r="39" spans="1:7" ht="57" x14ac:dyDescent="0.25">
      <c r="A39" s="113"/>
      <c r="B39" s="68" t="s">
        <v>150</v>
      </c>
      <c r="C39" s="69"/>
      <c r="D39" s="70"/>
      <c r="E39" s="71"/>
      <c r="F39" s="72"/>
      <c r="G39" s="73"/>
    </row>
    <row r="40" spans="1:7" ht="18" customHeight="1" x14ac:dyDescent="0.25">
      <c r="A40" s="113"/>
      <c r="B40" s="68"/>
      <c r="C40" s="69"/>
      <c r="D40" s="70"/>
      <c r="E40" s="71"/>
      <c r="F40" s="114"/>
      <c r="G40" s="73"/>
    </row>
    <row r="41" spans="1:7" ht="16.5" customHeight="1" x14ac:dyDescent="0.25">
      <c r="A41" s="113"/>
      <c r="B41" s="68" t="s">
        <v>174</v>
      </c>
      <c r="C41" s="69"/>
      <c r="D41" s="70"/>
      <c r="E41" s="71"/>
      <c r="F41" s="72"/>
      <c r="G41" s="73"/>
    </row>
    <row r="42" spans="1:7" x14ac:dyDescent="0.25">
      <c r="A42" s="113"/>
      <c r="B42" s="68" t="s">
        <v>175</v>
      </c>
      <c r="C42" s="69" t="s">
        <v>57</v>
      </c>
      <c r="D42" s="70">
        <f>Measuremnt!H36*1.15</f>
        <v>2457.2624999999998</v>
      </c>
      <c r="E42" s="71">
        <v>337</v>
      </c>
      <c r="F42" s="72"/>
      <c r="G42" s="73">
        <f>E42*D42</f>
        <v>828097.46249999991</v>
      </c>
    </row>
    <row r="43" spans="1:7" x14ac:dyDescent="0.25">
      <c r="A43" s="113"/>
      <c r="B43" s="68"/>
      <c r="C43" s="69"/>
      <c r="D43" s="70"/>
      <c r="E43" s="71"/>
      <c r="F43" s="72"/>
      <c r="G43" s="73"/>
    </row>
    <row r="44" spans="1:7" x14ac:dyDescent="0.25">
      <c r="A44" s="113"/>
      <c r="B44" s="68"/>
      <c r="C44" s="69"/>
      <c r="D44" s="70"/>
      <c r="E44" s="71"/>
      <c r="F44" s="72"/>
      <c r="G44" s="73"/>
    </row>
    <row r="45" spans="1:7" x14ac:dyDescent="0.25">
      <c r="A45" s="113"/>
      <c r="B45" s="68"/>
      <c r="C45" s="69"/>
      <c r="D45" s="70"/>
      <c r="E45" s="71"/>
      <c r="F45" s="72"/>
      <c r="G45" s="73"/>
    </row>
    <row r="46" spans="1:7" x14ac:dyDescent="0.25">
      <c r="A46" s="132">
        <v>1.5</v>
      </c>
      <c r="B46" s="74" t="s">
        <v>177</v>
      </c>
      <c r="C46" s="69"/>
      <c r="D46" s="70"/>
      <c r="E46" s="71"/>
      <c r="F46" s="72"/>
      <c r="G46" s="73"/>
    </row>
    <row r="47" spans="1:7" x14ac:dyDescent="0.25">
      <c r="A47" s="132"/>
      <c r="B47" s="68"/>
      <c r="C47" s="69"/>
      <c r="D47" s="70"/>
      <c r="E47" s="71"/>
      <c r="F47" s="72"/>
      <c r="G47" s="73"/>
    </row>
    <row r="48" spans="1:7" ht="28.5" x14ac:dyDescent="0.25">
      <c r="A48" s="133" t="s">
        <v>379</v>
      </c>
      <c r="B48" s="68" t="s">
        <v>178</v>
      </c>
      <c r="C48" s="69"/>
      <c r="D48" s="70"/>
      <c r="E48" s="71"/>
      <c r="F48" s="72"/>
      <c r="G48" s="73"/>
    </row>
    <row r="49" spans="1:7" x14ac:dyDescent="0.25">
      <c r="A49" s="133"/>
      <c r="B49" s="68" t="s">
        <v>179</v>
      </c>
      <c r="C49" s="69" t="s">
        <v>57</v>
      </c>
      <c r="D49" s="70">
        <f>Measuremnt!H96*1.15</f>
        <v>621</v>
      </c>
      <c r="E49" s="71">
        <v>121.76</v>
      </c>
      <c r="F49" s="72"/>
      <c r="G49" s="73">
        <f>E49*D49</f>
        <v>75612.960000000006</v>
      </c>
    </row>
    <row r="50" spans="1:7" x14ac:dyDescent="0.25">
      <c r="A50" s="133"/>
      <c r="B50" s="68"/>
      <c r="C50" s="69"/>
      <c r="D50" s="70"/>
      <c r="E50" s="71"/>
      <c r="F50" s="72"/>
      <c r="G50" s="73"/>
    </row>
    <row r="51" spans="1:7" ht="28.5" x14ac:dyDescent="0.25">
      <c r="A51" s="133" t="s">
        <v>380</v>
      </c>
      <c r="B51" s="134" t="s">
        <v>180</v>
      </c>
      <c r="C51" s="69"/>
      <c r="D51" s="70"/>
      <c r="E51" s="71"/>
      <c r="F51" s="72"/>
      <c r="G51" s="73"/>
    </row>
    <row r="52" spans="1:7" x14ac:dyDescent="0.25">
      <c r="A52" s="133"/>
      <c r="B52" s="68" t="s">
        <v>179</v>
      </c>
      <c r="C52" s="69" t="s">
        <v>57</v>
      </c>
      <c r="D52" s="70">
        <f>Measuremnt!H91*1.15</f>
        <v>3891.6</v>
      </c>
      <c r="E52" s="71">
        <v>129.02080000000001</v>
      </c>
      <c r="F52" s="72"/>
      <c r="G52" s="73">
        <f>E52*D52</f>
        <v>502097.34528000001</v>
      </c>
    </row>
    <row r="53" spans="1:7" x14ac:dyDescent="0.25">
      <c r="A53" s="113"/>
      <c r="B53" s="68"/>
      <c r="C53" s="69"/>
      <c r="D53" s="70"/>
      <c r="E53" s="71"/>
      <c r="F53" s="72"/>
      <c r="G53" s="73"/>
    </row>
    <row r="54" spans="1:7" x14ac:dyDescent="0.25">
      <c r="A54" s="113">
        <v>1.6</v>
      </c>
      <c r="B54" s="74" t="s">
        <v>181</v>
      </c>
      <c r="C54" s="69"/>
      <c r="D54" s="70"/>
      <c r="E54" s="71"/>
      <c r="F54" s="72"/>
      <c r="G54" s="73"/>
    </row>
    <row r="55" spans="1:7" x14ac:dyDescent="0.25">
      <c r="A55" s="113"/>
      <c r="B55" s="68"/>
      <c r="C55" s="69"/>
      <c r="D55" s="70"/>
      <c r="E55" s="71"/>
      <c r="F55" s="72"/>
      <c r="G55" s="73"/>
    </row>
    <row r="56" spans="1:7" ht="34.5" customHeight="1" x14ac:dyDescent="0.25">
      <c r="A56" s="113"/>
      <c r="B56" s="68" t="s">
        <v>182</v>
      </c>
      <c r="C56" s="69"/>
      <c r="D56" s="70"/>
      <c r="E56" s="71"/>
      <c r="F56" s="72"/>
      <c r="G56" s="73"/>
    </row>
    <row r="57" spans="1:7" x14ac:dyDescent="0.25">
      <c r="A57" s="113"/>
      <c r="B57" s="68" t="s">
        <v>183</v>
      </c>
      <c r="C57" s="69" t="s">
        <v>184</v>
      </c>
      <c r="D57" s="70">
        <f>Measuremnt!H108*1.15</f>
        <v>12595.949999999999</v>
      </c>
      <c r="E57" s="71">
        <v>22.84</v>
      </c>
      <c r="F57" s="72"/>
      <c r="G57" s="73">
        <f>E57*D57</f>
        <v>287691.49799999996</v>
      </c>
    </row>
    <row r="58" spans="1:7" x14ac:dyDescent="0.25">
      <c r="A58" s="113"/>
      <c r="B58" s="68"/>
      <c r="C58" s="69"/>
      <c r="D58" s="70"/>
      <c r="E58" s="71"/>
      <c r="F58" s="72"/>
      <c r="G58" s="73"/>
    </row>
    <row r="59" spans="1:7" x14ac:dyDescent="0.25">
      <c r="A59" s="113">
        <v>1.7</v>
      </c>
      <c r="B59" s="74" t="s">
        <v>185</v>
      </c>
      <c r="C59" s="69"/>
      <c r="D59" s="70"/>
      <c r="E59" s="71"/>
      <c r="F59" s="72"/>
      <c r="G59" s="73"/>
    </row>
    <row r="60" spans="1:7" x14ac:dyDescent="0.25">
      <c r="A60" s="113"/>
      <c r="B60" s="74"/>
      <c r="C60" s="69"/>
      <c r="D60" s="70"/>
      <c r="E60" s="71"/>
      <c r="F60" s="72"/>
      <c r="G60" s="73"/>
    </row>
    <row r="61" spans="1:7" x14ac:dyDescent="0.25">
      <c r="A61" s="113" t="s">
        <v>381</v>
      </c>
      <c r="B61" s="74" t="s">
        <v>187</v>
      </c>
      <c r="C61" s="69"/>
      <c r="D61" s="70"/>
      <c r="E61" s="71"/>
      <c r="F61" s="72"/>
      <c r="G61" s="73"/>
    </row>
    <row r="62" spans="1:7" ht="9.75" customHeight="1" x14ac:dyDescent="0.25">
      <c r="A62" s="113"/>
      <c r="B62" s="68"/>
      <c r="C62" s="69"/>
      <c r="D62" s="70"/>
      <c r="E62" s="71"/>
      <c r="F62" s="72"/>
      <c r="G62" s="73"/>
    </row>
    <row r="63" spans="1:7" ht="93" customHeight="1" x14ac:dyDescent="0.25">
      <c r="A63" s="113"/>
      <c r="B63" s="134" t="s">
        <v>188</v>
      </c>
      <c r="C63" s="69" t="s">
        <v>189</v>
      </c>
      <c r="D63" s="70">
        <f>Measuremnt!H121*1.15</f>
        <v>4712.7</v>
      </c>
      <c r="E63" s="71">
        <v>10.81</v>
      </c>
      <c r="F63" s="72"/>
      <c r="G63" s="73">
        <f>E63*D63</f>
        <v>50944.287000000004</v>
      </c>
    </row>
    <row r="64" spans="1:7" x14ac:dyDescent="0.25">
      <c r="A64" s="113"/>
      <c r="B64" s="68" t="s">
        <v>190</v>
      </c>
      <c r="C64" s="69" t="s">
        <v>189</v>
      </c>
      <c r="D64" s="70">
        <f>D63</f>
        <v>4712.7</v>
      </c>
      <c r="E64" s="71">
        <v>5.79</v>
      </c>
      <c r="F64" s="72"/>
      <c r="G64" s="73">
        <f>E64*D64</f>
        <v>27286.532999999999</v>
      </c>
    </row>
    <row r="65" spans="1:7" x14ac:dyDescent="0.25">
      <c r="A65" s="113"/>
      <c r="B65" s="68"/>
      <c r="C65" s="69"/>
      <c r="D65" s="70"/>
      <c r="E65" s="71"/>
      <c r="F65" s="72"/>
      <c r="G65" s="73"/>
    </row>
    <row r="66" spans="1:7" x14ac:dyDescent="0.25">
      <c r="A66" s="113" t="s">
        <v>382</v>
      </c>
      <c r="B66" s="74" t="s">
        <v>192</v>
      </c>
      <c r="C66" s="69"/>
      <c r="D66" s="70"/>
      <c r="E66" s="71"/>
      <c r="F66" s="72"/>
      <c r="G66" s="73"/>
    </row>
    <row r="67" spans="1:7" x14ac:dyDescent="0.25">
      <c r="A67" s="113"/>
      <c r="B67" s="74"/>
      <c r="C67" s="69"/>
      <c r="D67" s="70"/>
      <c r="E67" s="71"/>
      <c r="F67" s="72"/>
      <c r="G67" s="73"/>
    </row>
    <row r="68" spans="1:7" x14ac:dyDescent="0.25">
      <c r="A68" s="113"/>
      <c r="B68" s="68" t="s">
        <v>193</v>
      </c>
      <c r="C68" s="69"/>
      <c r="D68" s="70"/>
      <c r="E68" s="71"/>
      <c r="F68" s="72"/>
      <c r="G68" s="73"/>
    </row>
    <row r="69" spans="1:7" x14ac:dyDescent="0.25">
      <c r="A69" s="113"/>
      <c r="B69" s="68" t="s">
        <v>194</v>
      </c>
      <c r="C69" s="69" t="s">
        <v>189</v>
      </c>
      <c r="D69" s="70">
        <f>Measuremnt!H130*1.15</f>
        <v>1850.925</v>
      </c>
      <c r="E69" s="71">
        <v>6.02</v>
      </c>
      <c r="F69" s="72"/>
      <c r="G69" s="73">
        <f>E69*D69</f>
        <v>11142.568499999999</v>
      </c>
    </row>
    <row r="70" spans="1:7" x14ac:dyDescent="0.25">
      <c r="A70" s="113"/>
      <c r="B70" s="68" t="s">
        <v>195</v>
      </c>
      <c r="C70" s="69" t="s">
        <v>189</v>
      </c>
      <c r="D70" s="70">
        <f>D69</f>
        <v>1850.925</v>
      </c>
      <c r="E70" s="71">
        <v>10.44</v>
      </c>
      <c r="F70" s="72"/>
      <c r="G70" s="73">
        <f>E70*D70</f>
        <v>19323.656999999999</v>
      </c>
    </row>
    <row r="71" spans="1:7" x14ac:dyDescent="0.25">
      <c r="A71" s="113"/>
      <c r="B71" s="68"/>
      <c r="C71" s="69"/>
      <c r="D71" s="70"/>
      <c r="E71" s="71"/>
      <c r="F71" s="72"/>
      <c r="G71" s="73"/>
    </row>
    <row r="72" spans="1:7" x14ac:dyDescent="0.25">
      <c r="A72" s="113" t="s">
        <v>383</v>
      </c>
      <c r="B72" s="74" t="s">
        <v>197</v>
      </c>
      <c r="C72" s="69"/>
      <c r="D72" s="70"/>
      <c r="E72" s="71"/>
      <c r="F72" s="72"/>
      <c r="G72" s="73"/>
    </row>
    <row r="73" spans="1:7" ht="85.5" x14ac:dyDescent="0.25">
      <c r="A73" s="113"/>
      <c r="B73" s="134" t="s">
        <v>198</v>
      </c>
      <c r="C73" s="69" t="s">
        <v>189</v>
      </c>
      <c r="D73" s="70">
        <f>Measuremnt!H143*1.15</f>
        <v>5437.2</v>
      </c>
      <c r="E73" s="71">
        <v>13.28</v>
      </c>
      <c r="F73" s="72"/>
      <c r="G73" s="73">
        <f>E73*D73</f>
        <v>72206.015999999989</v>
      </c>
    </row>
    <row r="74" spans="1:7" ht="15.75" thickBot="1" x14ac:dyDescent="0.3">
      <c r="A74" s="116"/>
      <c r="B74" s="97" t="s">
        <v>190</v>
      </c>
      <c r="C74" s="117" t="s">
        <v>189</v>
      </c>
      <c r="D74" s="99">
        <f>D73</f>
        <v>5437.2</v>
      </c>
      <c r="E74" s="100">
        <v>6.2</v>
      </c>
      <c r="F74" s="76"/>
      <c r="G74" s="119">
        <f>E74*D74</f>
        <v>33710.639999999999</v>
      </c>
    </row>
    <row r="75" spans="1:7" ht="15.75" thickTop="1" x14ac:dyDescent="0.25">
      <c r="A75" s="376"/>
      <c r="B75" s="377"/>
      <c r="C75" s="108"/>
      <c r="D75" s="109"/>
      <c r="E75" s="110"/>
      <c r="F75" s="111"/>
      <c r="G75" s="112"/>
    </row>
    <row r="76" spans="1:7" ht="22.5" customHeight="1" x14ac:dyDescent="0.25">
      <c r="A76" s="113">
        <v>1.8</v>
      </c>
      <c r="B76" s="74" t="s">
        <v>199</v>
      </c>
      <c r="C76" s="69"/>
      <c r="D76" s="70"/>
      <c r="E76" s="71"/>
      <c r="F76" s="72"/>
      <c r="G76" s="73"/>
    </row>
    <row r="77" spans="1:7" ht="22.5" customHeight="1" x14ac:dyDescent="0.25">
      <c r="A77" s="95" t="s">
        <v>186</v>
      </c>
      <c r="B77" s="135" t="s">
        <v>201</v>
      </c>
      <c r="C77" s="136"/>
      <c r="D77" s="137"/>
      <c r="E77" s="138"/>
      <c r="F77" s="72"/>
      <c r="G77" s="73"/>
    </row>
    <row r="78" spans="1:7" ht="57" x14ac:dyDescent="0.25">
      <c r="A78" s="113"/>
      <c r="B78" s="68" t="s">
        <v>202</v>
      </c>
      <c r="C78" s="139" t="s">
        <v>184</v>
      </c>
      <c r="D78" s="140">
        <f>Measuremnt!H80*1.15</f>
        <v>1850.925</v>
      </c>
      <c r="E78" s="141">
        <v>64.849999999999994</v>
      </c>
      <c r="F78" s="72"/>
      <c r="G78" s="378">
        <f>E78*D78</f>
        <v>120032.48624999999</v>
      </c>
    </row>
    <row r="79" spans="1:7" x14ac:dyDescent="0.25">
      <c r="A79" s="113"/>
      <c r="B79" s="68"/>
      <c r="C79" s="139"/>
      <c r="D79" s="140"/>
      <c r="E79" s="141"/>
      <c r="F79" s="72"/>
      <c r="G79" s="73"/>
    </row>
    <row r="80" spans="1:7" ht="74.25" customHeight="1" x14ac:dyDescent="0.25">
      <c r="A80" s="113" t="s">
        <v>191</v>
      </c>
      <c r="B80" s="134" t="s">
        <v>204</v>
      </c>
      <c r="C80" s="69"/>
      <c r="D80" s="70"/>
      <c r="E80" s="71"/>
      <c r="F80" s="72"/>
      <c r="G80" s="73"/>
    </row>
    <row r="81" spans="1:7" ht="24.75" customHeight="1" x14ac:dyDescent="0.25">
      <c r="A81" s="113"/>
      <c r="B81" s="142" t="s">
        <v>205</v>
      </c>
      <c r="C81" s="69" t="s">
        <v>57</v>
      </c>
      <c r="D81" s="70">
        <f>Measuremnt!H74*1.15</f>
        <v>610.80524999999989</v>
      </c>
      <c r="E81" s="71">
        <v>144.30000000000001</v>
      </c>
      <c r="F81" s="72"/>
      <c r="G81" s="73">
        <f>E81*D81</f>
        <v>88139.197574999984</v>
      </c>
    </row>
    <row r="82" spans="1:7" ht="24.75" customHeight="1" x14ac:dyDescent="0.25">
      <c r="A82" s="113" t="s">
        <v>196</v>
      </c>
      <c r="B82" s="115" t="s">
        <v>156</v>
      </c>
      <c r="C82" s="69"/>
      <c r="D82" s="70"/>
      <c r="E82" s="71"/>
      <c r="F82" s="72"/>
      <c r="G82" s="73"/>
    </row>
    <row r="83" spans="1:7" ht="102" customHeight="1" x14ac:dyDescent="0.25">
      <c r="A83" s="113"/>
      <c r="B83" s="68" t="s">
        <v>157</v>
      </c>
      <c r="C83" s="69" t="s">
        <v>57</v>
      </c>
      <c r="D83" s="70">
        <f>Measuremnt!H60*1.15</f>
        <v>925.46249999999998</v>
      </c>
      <c r="E83" s="71">
        <v>35</v>
      </c>
      <c r="F83" s="114"/>
      <c r="G83" s="73">
        <f>E83*D83</f>
        <v>32391.1875</v>
      </c>
    </row>
    <row r="84" spans="1:7" ht="24.75" customHeight="1" x14ac:dyDescent="0.25">
      <c r="A84" s="95">
        <v>1.9</v>
      </c>
      <c r="B84" s="135" t="s">
        <v>206</v>
      </c>
      <c r="C84" s="69"/>
      <c r="D84" s="70"/>
      <c r="E84" s="71"/>
      <c r="F84" s="72"/>
      <c r="G84" s="73"/>
    </row>
    <row r="85" spans="1:7" ht="145.5" customHeight="1" x14ac:dyDescent="0.25">
      <c r="A85" s="113" t="s">
        <v>200</v>
      </c>
      <c r="B85" s="134" t="s">
        <v>207</v>
      </c>
      <c r="C85" s="145" t="s">
        <v>189</v>
      </c>
      <c r="D85" s="144">
        <f>Measuremnt!H154*1.15</f>
        <v>524.4</v>
      </c>
      <c r="E85" s="71">
        <v>1182.56</v>
      </c>
      <c r="F85" s="72"/>
      <c r="G85" s="73">
        <f>E85*D85</f>
        <v>620134.46399999992</v>
      </c>
    </row>
    <row r="86" spans="1:7" ht="24.75" customHeight="1" x14ac:dyDescent="0.25">
      <c r="A86" s="113" t="s">
        <v>203</v>
      </c>
      <c r="B86" s="68" t="s">
        <v>208</v>
      </c>
      <c r="C86" s="69"/>
      <c r="D86" s="70"/>
      <c r="E86" s="71"/>
      <c r="F86" s="72"/>
      <c r="G86" s="73"/>
    </row>
    <row r="87" spans="1:7" ht="36" customHeight="1" x14ac:dyDescent="0.25">
      <c r="A87" s="113"/>
      <c r="B87" s="68" t="s">
        <v>209</v>
      </c>
      <c r="C87" s="69"/>
      <c r="D87" s="70"/>
      <c r="E87" s="71"/>
      <c r="F87" s="72"/>
      <c r="G87" s="73"/>
    </row>
    <row r="88" spans="1:7" ht="24.75" customHeight="1" x14ac:dyDescent="0.25">
      <c r="A88" s="113"/>
      <c r="B88" s="68" t="s">
        <v>210</v>
      </c>
      <c r="C88" s="69" t="s">
        <v>184</v>
      </c>
      <c r="D88" s="70">
        <f>D85</f>
        <v>524.4</v>
      </c>
      <c r="E88" s="71">
        <v>8.6199999999999992</v>
      </c>
      <c r="F88" s="72"/>
      <c r="G88" s="73">
        <f>E88*D88</f>
        <v>4520.3279999999995</v>
      </c>
    </row>
    <row r="89" spans="1:7" ht="24.75" customHeight="1" x14ac:dyDescent="0.25">
      <c r="A89" s="113"/>
      <c r="B89" s="68" t="s">
        <v>211</v>
      </c>
      <c r="C89" s="69" t="s">
        <v>184</v>
      </c>
      <c r="D89" s="70">
        <f>D85</f>
        <v>524.4</v>
      </c>
      <c r="E89" s="71">
        <v>6.26</v>
      </c>
      <c r="F89" s="72"/>
      <c r="G89" s="73">
        <f>E89*D89</f>
        <v>3282.7439999999997</v>
      </c>
    </row>
    <row r="90" spans="1:7" x14ac:dyDescent="0.25">
      <c r="A90" s="113"/>
      <c r="B90" s="68" t="s">
        <v>212</v>
      </c>
      <c r="C90" s="69"/>
      <c r="D90" s="70"/>
      <c r="E90" s="71"/>
      <c r="F90" s="72"/>
      <c r="G90" s="73"/>
    </row>
    <row r="91" spans="1:7" x14ac:dyDescent="0.25">
      <c r="A91" s="143">
        <v>1.1000000000000001</v>
      </c>
      <c r="B91" s="74" t="s">
        <v>213</v>
      </c>
      <c r="C91" s="69"/>
      <c r="D91" s="70"/>
      <c r="E91" s="71"/>
      <c r="F91" s="72"/>
      <c r="G91" s="73"/>
    </row>
    <row r="92" spans="1:7" ht="147.75" customHeight="1" thickBot="1" x14ac:dyDescent="0.3">
      <c r="A92" s="116"/>
      <c r="B92" s="97" t="s">
        <v>214</v>
      </c>
      <c r="C92" s="117" t="s">
        <v>184</v>
      </c>
      <c r="D92" s="99">
        <f>Measuremnt!H174*1.15</f>
        <v>2208</v>
      </c>
      <c r="E92" s="100">
        <v>54.7</v>
      </c>
      <c r="F92" s="76"/>
      <c r="G92" s="119">
        <f>E92*D92</f>
        <v>120777.60000000001</v>
      </c>
    </row>
    <row r="93" spans="1:7" ht="16.5" thickTop="1" thickBot="1" x14ac:dyDescent="0.3">
      <c r="A93" s="60"/>
      <c r="B93" s="120"/>
      <c r="C93" s="121"/>
      <c r="D93" s="122"/>
      <c r="E93" s="123"/>
      <c r="F93" s="146"/>
      <c r="G93" s="123"/>
    </row>
    <row r="94" spans="1:7" ht="20.25" customHeight="1" thickBot="1" x14ac:dyDescent="0.3">
      <c r="A94" s="147"/>
      <c r="B94" s="77"/>
      <c r="C94" s="77"/>
      <c r="E94" s="125"/>
      <c r="F94" s="80" t="s">
        <v>215</v>
      </c>
      <c r="G94" s="148">
        <f>SUM(G11:G92)</f>
        <v>3038260.24749</v>
      </c>
    </row>
    <row r="95" spans="1:7" x14ac:dyDescent="0.25">
      <c r="E95" s="125"/>
      <c r="F95" s="82" t="s">
        <v>115</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rintOptions horizontalCentered="1"/>
  <pageMargins left="0.7" right="0.7" top="0.45" bottom="1" header="0.3" footer="0.3"/>
  <pageSetup paperSize="9" scale="70" orientation="portrait" verticalDpi="300" r:id="rId1"/>
  <headerFooter>
    <oddFooter>&amp;LBill Of Quantities&amp;C&amp;P Of &amp;N&amp;RSeptember 2015</oddFooter>
  </headerFooter>
  <rowBreaks count="2" manualBreakCount="2">
    <brk id="37" max="6" man="1"/>
    <brk id="7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view="pageBreakPreview" topLeftCell="A7" zoomScale="77" zoomScaleSheetLayoutView="77" workbookViewId="0">
      <selection activeCell="D78" sqref="D78"/>
    </sheetView>
  </sheetViews>
  <sheetFormatPr defaultRowHeight="15" x14ac:dyDescent="0.25"/>
  <cols>
    <col min="1" max="1" width="8.7109375" style="124" customWidth="1"/>
    <col min="2" max="2" width="46.7109375" customWidth="1"/>
    <col min="3" max="3" width="8.7109375" customWidth="1"/>
    <col min="4" max="4" width="12" style="3" customWidth="1"/>
    <col min="5" max="5" width="12" customWidth="1"/>
    <col min="6" max="6" width="20.7109375" customWidth="1"/>
    <col min="7" max="7" width="15.5703125" bestFit="1"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28.5" customHeight="1" x14ac:dyDescent="0.25">
      <c r="A1" s="322" t="s">
        <v>348</v>
      </c>
      <c r="B1" s="322"/>
      <c r="C1" s="322"/>
      <c r="D1" s="322"/>
      <c r="E1" s="256"/>
      <c r="F1" s="323" t="s">
        <v>350</v>
      </c>
      <c r="G1" s="323"/>
    </row>
    <row r="2" spans="1:7" x14ac:dyDescent="0.25">
      <c r="A2" s="53"/>
      <c r="B2" s="54"/>
      <c r="C2" s="257"/>
      <c r="D2" s="51"/>
      <c r="E2" s="324"/>
      <c r="F2" s="324"/>
      <c r="G2" s="324"/>
    </row>
    <row r="3" spans="1:7" ht="15" customHeight="1" x14ac:dyDescent="0.25">
      <c r="A3" s="325" t="s">
        <v>385</v>
      </c>
      <c r="B3" s="325"/>
      <c r="C3" s="325"/>
      <c r="D3" s="325"/>
      <c r="E3" s="325"/>
      <c r="F3" s="325"/>
      <c r="G3" s="325"/>
    </row>
    <row r="4" spans="1:7" ht="15" customHeight="1" x14ac:dyDescent="0.25">
      <c r="A4" s="311" t="s">
        <v>352</v>
      </c>
      <c r="B4" s="311"/>
      <c r="C4" s="258"/>
      <c r="D4" s="258"/>
      <c r="E4" s="258"/>
      <c r="F4" s="312" t="s">
        <v>353</v>
      </c>
      <c r="G4" s="312"/>
    </row>
    <row r="5" spans="1:7" ht="15" customHeight="1" x14ac:dyDescent="0.25">
      <c r="A5" s="311" t="s">
        <v>354</v>
      </c>
      <c r="B5" s="311"/>
      <c r="C5" s="258"/>
      <c r="D5" s="258"/>
      <c r="E5" s="258"/>
      <c r="F5" s="312" t="s">
        <v>355</v>
      </c>
      <c r="G5" s="312"/>
    </row>
    <row r="6" spans="1:7" ht="15" customHeight="1" x14ac:dyDescent="0.25">
      <c r="A6" s="204"/>
      <c r="B6" s="204"/>
      <c r="C6" s="204"/>
      <c r="D6" s="204"/>
      <c r="E6" s="204"/>
      <c r="F6" s="204"/>
      <c r="G6" s="204"/>
    </row>
    <row r="7" spans="1:7" x14ac:dyDescent="0.25">
      <c r="A7" s="259" t="s">
        <v>147</v>
      </c>
      <c r="B7" s="259"/>
      <c r="C7" s="60"/>
      <c r="D7" s="102"/>
      <c r="E7" s="103"/>
      <c r="F7" s="63"/>
      <c r="G7" s="104"/>
    </row>
    <row r="8" spans="1:7" ht="15.75" thickBot="1" x14ac:dyDescent="0.3">
      <c r="A8" s="315" t="s">
        <v>117</v>
      </c>
      <c r="B8" s="315"/>
      <c r="C8" s="60"/>
      <c r="D8" s="102"/>
      <c r="E8" s="103"/>
      <c r="F8" s="63"/>
      <c r="G8" s="104"/>
    </row>
    <row r="9" spans="1:7" ht="22.5" customHeight="1" thickTop="1" x14ac:dyDescent="0.25">
      <c r="A9" s="316" t="s">
        <v>85</v>
      </c>
      <c r="B9" s="318" t="s">
        <v>5</v>
      </c>
      <c r="C9" s="318" t="s">
        <v>3</v>
      </c>
      <c r="D9" s="326" t="s">
        <v>86</v>
      </c>
      <c r="E9" s="318" t="s">
        <v>87</v>
      </c>
      <c r="F9" s="318"/>
      <c r="G9" s="313" t="s">
        <v>88</v>
      </c>
    </row>
    <row r="10" spans="1:7" ht="33" customHeight="1" thickBot="1" x14ac:dyDescent="0.3">
      <c r="A10" s="317"/>
      <c r="B10" s="319"/>
      <c r="C10" s="319"/>
      <c r="D10" s="327"/>
      <c r="E10" s="105" t="s">
        <v>89</v>
      </c>
      <c r="F10" s="66" t="s">
        <v>90</v>
      </c>
      <c r="G10" s="314" t="s">
        <v>91</v>
      </c>
    </row>
    <row r="11" spans="1:7" ht="20.25" customHeight="1" thickTop="1" x14ac:dyDescent="0.25">
      <c r="A11" s="106">
        <v>1.1000000000000001</v>
      </c>
      <c r="B11" s="107" t="s">
        <v>148</v>
      </c>
      <c r="C11" s="108"/>
      <c r="D11" s="109"/>
      <c r="E11" s="110"/>
      <c r="F11" s="111"/>
      <c r="G11" s="112"/>
    </row>
    <row r="12" spans="1:7" ht="114" x14ac:dyDescent="0.25">
      <c r="A12" s="113"/>
      <c r="B12" s="68" t="s">
        <v>149</v>
      </c>
      <c r="C12" s="69"/>
      <c r="D12" s="70"/>
      <c r="E12" s="71"/>
      <c r="F12" s="72"/>
      <c r="G12" s="73"/>
    </row>
    <row r="13" spans="1:7" ht="57" x14ac:dyDescent="0.25">
      <c r="A13" s="129"/>
      <c r="B13" s="68" t="s">
        <v>150</v>
      </c>
      <c r="C13" s="69"/>
      <c r="D13" s="70"/>
      <c r="E13" s="71"/>
      <c r="F13" s="114"/>
      <c r="G13" s="73"/>
    </row>
    <row r="14" spans="1:7" x14ac:dyDescent="0.25">
      <c r="A14" s="129"/>
      <c r="B14" s="68" t="s">
        <v>151</v>
      </c>
      <c r="C14" s="69"/>
      <c r="D14" s="70"/>
      <c r="E14" s="71"/>
      <c r="F14" s="114"/>
      <c r="G14" s="73"/>
    </row>
    <row r="15" spans="1:7" x14ac:dyDescent="0.25">
      <c r="A15" s="129"/>
      <c r="B15" s="68" t="s">
        <v>152</v>
      </c>
      <c r="C15" s="69" t="s">
        <v>153</v>
      </c>
      <c r="D15" s="70">
        <f>165.38*1</f>
        <v>165.38</v>
      </c>
      <c r="E15" s="71"/>
      <c r="F15" s="114"/>
      <c r="G15" s="73">
        <f>E15*D15</f>
        <v>0</v>
      </c>
    </row>
    <row r="16" spans="1:7" x14ac:dyDescent="0.25">
      <c r="A16" s="113"/>
      <c r="B16" s="68" t="s">
        <v>154</v>
      </c>
      <c r="C16" s="69" t="s">
        <v>153</v>
      </c>
      <c r="D16" s="70">
        <f>40.5*1</f>
        <v>40.5</v>
      </c>
      <c r="E16" s="71"/>
      <c r="F16" s="72"/>
      <c r="G16" s="73">
        <f>E16*D16</f>
        <v>0</v>
      </c>
    </row>
    <row r="17" spans="1:7" x14ac:dyDescent="0.25">
      <c r="A17" s="113"/>
      <c r="B17" s="68" t="s">
        <v>155</v>
      </c>
      <c r="C17" s="69" t="s">
        <v>153</v>
      </c>
      <c r="D17" s="70">
        <f>495*1</f>
        <v>495</v>
      </c>
      <c r="E17" s="71"/>
      <c r="F17" s="72"/>
      <c r="G17" s="73">
        <f>E17*D17</f>
        <v>0</v>
      </c>
    </row>
    <row r="18" spans="1:7" x14ac:dyDescent="0.25">
      <c r="A18" s="113">
        <v>1.2</v>
      </c>
      <c r="B18" s="74" t="s">
        <v>176</v>
      </c>
      <c r="C18" s="69"/>
      <c r="D18" s="70"/>
      <c r="E18" s="71"/>
      <c r="F18" s="72"/>
      <c r="G18" s="73"/>
    </row>
    <row r="19" spans="1:7" x14ac:dyDescent="0.25">
      <c r="A19" s="113"/>
      <c r="B19" s="68"/>
      <c r="C19" s="69"/>
      <c r="D19" s="70"/>
      <c r="E19" s="71"/>
      <c r="F19" s="72"/>
      <c r="G19" s="73"/>
    </row>
    <row r="20" spans="1:7" ht="71.25" x14ac:dyDescent="0.25">
      <c r="A20" s="113"/>
      <c r="B20" s="68" t="s">
        <v>370</v>
      </c>
      <c r="C20" s="69" t="s">
        <v>369</v>
      </c>
      <c r="D20" s="70">
        <f>Measuremnt!H42*1.05</f>
        <v>11.146275000000001</v>
      </c>
      <c r="E20" s="71"/>
      <c r="F20" s="72"/>
      <c r="G20" s="73">
        <f>E20*D20</f>
        <v>0</v>
      </c>
    </row>
    <row r="21" spans="1:7" ht="15.75" thickBot="1" x14ac:dyDescent="0.3">
      <c r="A21" s="263"/>
      <c r="B21" s="97"/>
      <c r="C21" s="117"/>
      <c r="D21" s="99"/>
      <c r="E21" s="100"/>
      <c r="F21" s="118"/>
      <c r="G21" s="119"/>
    </row>
    <row r="22" spans="1:7" ht="16.5" thickTop="1" thickBot="1" x14ac:dyDescent="0.3">
      <c r="E22" s="125"/>
      <c r="F22" s="80" t="s">
        <v>158</v>
      </c>
      <c r="G22" s="262">
        <f>SUM(G11:G21)</f>
        <v>0</v>
      </c>
    </row>
    <row r="23" spans="1:7" x14ac:dyDescent="0.25">
      <c r="E23" s="125"/>
      <c r="F23" s="82" t="s">
        <v>115</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rintOptions horizontalCentered="1"/>
  <pageMargins left="0.7" right="0.7" top="0.45" bottom="1" header="0.3" footer="0.3"/>
  <pageSetup paperSize="9" scale="70" orientation="portrait" verticalDpi="300" r:id="rId1"/>
  <headerFooter>
    <oddFooter>&amp;LBill Of Quantities&amp;C&amp;P Of &amp;N&amp;RSeptember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topLeftCell="A26" workbookViewId="0">
      <selection activeCell="H32" sqref="H32:H36"/>
    </sheetView>
  </sheetViews>
  <sheetFormatPr defaultRowHeight="12.75" x14ac:dyDescent="0.2"/>
  <cols>
    <col min="1" max="1" width="9.140625" style="222"/>
    <col min="2" max="2" width="26.28515625" style="221" customWidth="1"/>
    <col min="3" max="3" width="10.28515625" style="221" bestFit="1" customWidth="1"/>
    <col min="4" max="4" width="9.5703125" style="222" customWidth="1"/>
    <col min="5" max="5" width="9.28515625" style="253" bestFit="1" customWidth="1"/>
    <col min="6" max="6" width="12" style="253" customWidth="1"/>
    <col min="7" max="7" width="13.85546875" style="253" customWidth="1"/>
    <col min="8" max="8" width="10.5703125" style="246" customWidth="1"/>
    <col min="9" max="9" width="10.28515625" style="246" customWidth="1"/>
    <col min="10" max="10" width="9.28515625" style="246" bestFit="1" customWidth="1"/>
    <col min="11" max="11" width="9.28515625" style="221" bestFit="1" customWidth="1"/>
    <col min="12" max="257" width="9.140625" style="221"/>
    <col min="258" max="258" width="26.28515625" style="221" customWidth="1"/>
    <col min="259" max="259" width="9.5703125" style="221" bestFit="1" customWidth="1"/>
    <col min="260" max="260" width="9.5703125" style="221" customWidth="1"/>
    <col min="261" max="261" width="9.28515625" style="221" bestFit="1" customWidth="1"/>
    <col min="262" max="262" width="12" style="221" customWidth="1"/>
    <col min="263" max="263" width="13.85546875" style="221" customWidth="1"/>
    <col min="264" max="264" width="10.5703125" style="221" customWidth="1"/>
    <col min="265" max="265" width="10.28515625" style="221" customWidth="1"/>
    <col min="266" max="267" width="9.28515625" style="221" bestFit="1" customWidth="1"/>
    <col min="268" max="513" width="9.140625" style="221"/>
    <col min="514" max="514" width="26.28515625" style="221" customWidth="1"/>
    <col min="515" max="515" width="9.5703125" style="221" bestFit="1" customWidth="1"/>
    <col min="516" max="516" width="9.5703125" style="221" customWidth="1"/>
    <col min="517" max="517" width="9.28515625" style="221" bestFit="1" customWidth="1"/>
    <col min="518" max="518" width="12" style="221" customWidth="1"/>
    <col min="519" max="519" width="13.85546875" style="221" customWidth="1"/>
    <col min="520" max="520" width="10.5703125" style="221" customWidth="1"/>
    <col min="521" max="521" width="10.28515625" style="221" customWidth="1"/>
    <col min="522" max="523" width="9.28515625" style="221" bestFit="1" customWidth="1"/>
    <col min="524" max="769" width="9.140625" style="221"/>
    <col min="770" max="770" width="26.28515625" style="221" customWidth="1"/>
    <col min="771" max="771" width="9.5703125" style="221" bestFit="1" customWidth="1"/>
    <col min="772" max="772" width="9.5703125" style="221" customWidth="1"/>
    <col min="773" max="773" width="9.28515625" style="221" bestFit="1" customWidth="1"/>
    <col min="774" max="774" width="12" style="221" customWidth="1"/>
    <col min="775" max="775" width="13.85546875" style="221" customWidth="1"/>
    <col min="776" max="776" width="10.5703125" style="221" customWidth="1"/>
    <col min="777" max="777" width="10.28515625" style="221" customWidth="1"/>
    <col min="778" max="779" width="9.28515625" style="221" bestFit="1" customWidth="1"/>
    <col min="780" max="1025" width="9.140625" style="221"/>
    <col min="1026" max="1026" width="26.28515625" style="221" customWidth="1"/>
    <col min="1027" max="1027" width="9.5703125" style="221" bestFit="1" customWidth="1"/>
    <col min="1028" max="1028" width="9.5703125" style="221" customWidth="1"/>
    <col min="1029" max="1029" width="9.28515625" style="221" bestFit="1" customWidth="1"/>
    <col min="1030" max="1030" width="12" style="221" customWidth="1"/>
    <col min="1031" max="1031" width="13.85546875" style="221" customWidth="1"/>
    <col min="1032" max="1032" width="10.5703125" style="221" customWidth="1"/>
    <col min="1033" max="1033" width="10.28515625" style="221" customWidth="1"/>
    <col min="1034" max="1035" width="9.28515625" style="221" bestFit="1" customWidth="1"/>
    <col min="1036" max="1281" width="9.140625" style="221"/>
    <col min="1282" max="1282" width="26.28515625" style="221" customWidth="1"/>
    <col min="1283" max="1283" width="9.5703125" style="221" bestFit="1" customWidth="1"/>
    <col min="1284" max="1284" width="9.5703125" style="221" customWidth="1"/>
    <col min="1285" max="1285" width="9.28515625" style="221" bestFit="1" customWidth="1"/>
    <col min="1286" max="1286" width="12" style="221" customWidth="1"/>
    <col min="1287" max="1287" width="13.85546875" style="221" customWidth="1"/>
    <col min="1288" max="1288" width="10.5703125" style="221" customWidth="1"/>
    <col min="1289" max="1289" width="10.28515625" style="221" customWidth="1"/>
    <col min="1290" max="1291" width="9.28515625" style="221" bestFit="1" customWidth="1"/>
    <col min="1292" max="1537" width="9.140625" style="221"/>
    <col min="1538" max="1538" width="26.28515625" style="221" customWidth="1"/>
    <col min="1539" max="1539" width="9.5703125" style="221" bestFit="1" customWidth="1"/>
    <col min="1540" max="1540" width="9.5703125" style="221" customWidth="1"/>
    <col min="1541" max="1541" width="9.28515625" style="221" bestFit="1" customWidth="1"/>
    <col min="1542" max="1542" width="12" style="221" customWidth="1"/>
    <col min="1543" max="1543" width="13.85546875" style="221" customWidth="1"/>
    <col min="1544" max="1544" width="10.5703125" style="221" customWidth="1"/>
    <col min="1545" max="1545" width="10.28515625" style="221" customWidth="1"/>
    <col min="1546" max="1547" width="9.28515625" style="221" bestFit="1" customWidth="1"/>
    <col min="1548" max="1793" width="9.140625" style="221"/>
    <col min="1794" max="1794" width="26.28515625" style="221" customWidth="1"/>
    <col min="1795" max="1795" width="9.5703125" style="221" bestFit="1" customWidth="1"/>
    <col min="1796" max="1796" width="9.5703125" style="221" customWidth="1"/>
    <col min="1797" max="1797" width="9.28515625" style="221" bestFit="1" customWidth="1"/>
    <col min="1798" max="1798" width="12" style="221" customWidth="1"/>
    <col min="1799" max="1799" width="13.85546875" style="221" customWidth="1"/>
    <col min="1800" max="1800" width="10.5703125" style="221" customWidth="1"/>
    <col min="1801" max="1801" width="10.28515625" style="221" customWidth="1"/>
    <col min="1802" max="1803" width="9.28515625" style="221" bestFit="1" customWidth="1"/>
    <col min="1804" max="2049" width="9.140625" style="221"/>
    <col min="2050" max="2050" width="26.28515625" style="221" customWidth="1"/>
    <col min="2051" max="2051" width="9.5703125" style="221" bestFit="1" customWidth="1"/>
    <col min="2052" max="2052" width="9.5703125" style="221" customWidth="1"/>
    <col min="2053" max="2053" width="9.28515625" style="221" bestFit="1" customWidth="1"/>
    <col min="2054" max="2054" width="12" style="221" customWidth="1"/>
    <col min="2055" max="2055" width="13.85546875" style="221" customWidth="1"/>
    <col min="2056" max="2056" width="10.5703125" style="221" customWidth="1"/>
    <col min="2057" max="2057" width="10.28515625" style="221" customWidth="1"/>
    <col min="2058" max="2059" width="9.28515625" style="221" bestFit="1" customWidth="1"/>
    <col min="2060" max="2305" width="9.140625" style="221"/>
    <col min="2306" max="2306" width="26.28515625" style="221" customWidth="1"/>
    <col min="2307" max="2307" width="9.5703125" style="221" bestFit="1" customWidth="1"/>
    <col min="2308" max="2308" width="9.5703125" style="221" customWidth="1"/>
    <col min="2309" max="2309" width="9.28515625" style="221" bestFit="1" customWidth="1"/>
    <col min="2310" max="2310" width="12" style="221" customWidth="1"/>
    <col min="2311" max="2311" width="13.85546875" style="221" customWidth="1"/>
    <col min="2312" max="2312" width="10.5703125" style="221" customWidth="1"/>
    <col min="2313" max="2313" width="10.28515625" style="221" customWidth="1"/>
    <col min="2314" max="2315" width="9.28515625" style="221" bestFit="1" customWidth="1"/>
    <col min="2316" max="2561" width="9.140625" style="221"/>
    <col min="2562" max="2562" width="26.28515625" style="221" customWidth="1"/>
    <col min="2563" max="2563" width="9.5703125" style="221" bestFit="1" customWidth="1"/>
    <col min="2564" max="2564" width="9.5703125" style="221" customWidth="1"/>
    <col min="2565" max="2565" width="9.28515625" style="221" bestFit="1" customWidth="1"/>
    <col min="2566" max="2566" width="12" style="221" customWidth="1"/>
    <col min="2567" max="2567" width="13.85546875" style="221" customWidth="1"/>
    <col min="2568" max="2568" width="10.5703125" style="221" customWidth="1"/>
    <col min="2569" max="2569" width="10.28515625" style="221" customWidth="1"/>
    <col min="2570" max="2571" width="9.28515625" style="221" bestFit="1" customWidth="1"/>
    <col min="2572" max="2817" width="9.140625" style="221"/>
    <col min="2818" max="2818" width="26.28515625" style="221" customWidth="1"/>
    <col min="2819" max="2819" width="9.5703125" style="221" bestFit="1" customWidth="1"/>
    <col min="2820" max="2820" width="9.5703125" style="221" customWidth="1"/>
    <col min="2821" max="2821" width="9.28515625" style="221" bestFit="1" customWidth="1"/>
    <col min="2822" max="2822" width="12" style="221" customWidth="1"/>
    <col min="2823" max="2823" width="13.85546875" style="221" customWidth="1"/>
    <col min="2824" max="2824" width="10.5703125" style="221" customWidth="1"/>
    <col min="2825" max="2825" width="10.28515625" style="221" customWidth="1"/>
    <col min="2826" max="2827" width="9.28515625" style="221" bestFit="1" customWidth="1"/>
    <col min="2828" max="3073" width="9.140625" style="221"/>
    <col min="3074" max="3074" width="26.28515625" style="221" customWidth="1"/>
    <col min="3075" max="3075" width="9.5703125" style="221" bestFit="1" customWidth="1"/>
    <col min="3076" max="3076" width="9.5703125" style="221" customWidth="1"/>
    <col min="3077" max="3077" width="9.28515625" style="221" bestFit="1" customWidth="1"/>
    <col min="3078" max="3078" width="12" style="221" customWidth="1"/>
    <col min="3079" max="3079" width="13.85546875" style="221" customWidth="1"/>
    <col min="3080" max="3080" width="10.5703125" style="221" customWidth="1"/>
    <col min="3081" max="3081" width="10.28515625" style="221" customWidth="1"/>
    <col min="3082" max="3083" width="9.28515625" style="221" bestFit="1" customWidth="1"/>
    <col min="3084" max="3329" width="9.140625" style="221"/>
    <col min="3330" max="3330" width="26.28515625" style="221" customWidth="1"/>
    <col min="3331" max="3331" width="9.5703125" style="221" bestFit="1" customWidth="1"/>
    <col min="3332" max="3332" width="9.5703125" style="221" customWidth="1"/>
    <col min="3333" max="3333" width="9.28515625" style="221" bestFit="1" customWidth="1"/>
    <col min="3334" max="3334" width="12" style="221" customWidth="1"/>
    <col min="3335" max="3335" width="13.85546875" style="221" customWidth="1"/>
    <col min="3336" max="3336" width="10.5703125" style="221" customWidth="1"/>
    <col min="3337" max="3337" width="10.28515625" style="221" customWidth="1"/>
    <col min="3338" max="3339" width="9.28515625" style="221" bestFit="1" customWidth="1"/>
    <col min="3340" max="3585" width="9.140625" style="221"/>
    <col min="3586" max="3586" width="26.28515625" style="221" customWidth="1"/>
    <col min="3587" max="3587" width="9.5703125" style="221" bestFit="1" customWidth="1"/>
    <col min="3588" max="3588" width="9.5703125" style="221" customWidth="1"/>
    <col min="3589" max="3589" width="9.28515625" style="221" bestFit="1" customWidth="1"/>
    <col min="3590" max="3590" width="12" style="221" customWidth="1"/>
    <col min="3591" max="3591" width="13.85546875" style="221" customWidth="1"/>
    <col min="3592" max="3592" width="10.5703125" style="221" customWidth="1"/>
    <col min="3593" max="3593" width="10.28515625" style="221" customWidth="1"/>
    <col min="3594" max="3595" width="9.28515625" style="221" bestFit="1" customWidth="1"/>
    <col min="3596" max="3841" width="9.140625" style="221"/>
    <col min="3842" max="3842" width="26.28515625" style="221" customWidth="1"/>
    <col min="3843" max="3843" width="9.5703125" style="221" bestFit="1" customWidth="1"/>
    <col min="3844" max="3844" width="9.5703125" style="221" customWidth="1"/>
    <col min="3845" max="3845" width="9.28515625" style="221" bestFit="1" customWidth="1"/>
    <col min="3846" max="3846" width="12" style="221" customWidth="1"/>
    <col min="3847" max="3847" width="13.85546875" style="221" customWidth="1"/>
    <col min="3848" max="3848" width="10.5703125" style="221" customWidth="1"/>
    <col min="3849" max="3849" width="10.28515625" style="221" customWidth="1"/>
    <col min="3850" max="3851" width="9.28515625" style="221" bestFit="1" customWidth="1"/>
    <col min="3852" max="4097" width="9.140625" style="221"/>
    <col min="4098" max="4098" width="26.28515625" style="221" customWidth="1"/>
    <col min="4099" max="4099" width="9.5703125" style="221" bestFit="1" customWidth="1"/>
    <col min="4100" max="4100" width="9.5703125" style="221" customWidth="1"/>
    <col min="4101" max="4101" width="9.28515625" style="221" bestFit="1" customWidth="1"/>
    <col min="4102" max="4102" width="12" style="221" customWidth="1"/>
    <col min="4103" max="4103" width="13.85546875" style="221" customWidth="1"/>
    <col min="4104" max="4104" width="10.5703125" style="221" customWidth="1"/>
    <col min="4105" max="4105" width="10.28515625" style="221" customWidth="1"/>
    <col min="4106" max="4107" width="9.28515625" style="221" bestFit="1" customWidth="1"/>
    <col min="4108" max="4353" width="9.140625" style="221"/>
    <col min="4354" max="4354" width="26.28515625" style="221" customWidth="1"/>
    <col min="4355" max="4355" width="9.5703125" style="221" bestFit="1" customWidth="1"/>
    <col min="4356" max="4356" width="9.5703125" style="221" customWidth="1"/>
    <col min="4357" max="4357" width="9.28515625" style="221" bestFit="1" customWidth="1"/>
    <col min="4358" max="4358" width="12" style="221" customWidth="1"/>
    <col min="4359" max="4359" width="13.85546875" style="221" customWidth="1"/>
    <col min="4360" max="4360" width="10.5703125" style="221" customWidth="1"/>
    <col min="4361" max="4361" width="10.28515625" style="221" customWidth="1"/>
    <col min="4362" max="4363" width="9.28515625" style="221" bestFit="1" customWidth="1"/>
    <col min="4364" max="4609" width="9.140625" style="221"/>
    <col min="4610" max="4610" width="26.28515625" style="221" customWidth="1"/>
    <col min="4611" max="4611" width="9.5703125" style="221" bestFit="1" customWidth="1"/>
    <col min="4612" max="4612" width="9.5703125" style="221" customWidth="1"/>
    <col min="4613" max="4613" width="9.28515625" style="221" bestFit="1" customWidth="1"/>
    <col min="4614" max="4614" width="12" style="221" customWidth="1"/>
    <col min="4615" max="4615" width="13.85546875" style="221" customWidth="1"/>
    <col min="4616" max="4616" width="10.5703125" style="221" customWidth="1"/>
    <col min="4617" max="4617" width="10.28515625" style="221" customWidth="1"/>
    <col min="4618" max="4619" width="9.28515625" style="221" bestFit="1" customWidth="1"/>
    <col min="4620" max="4865" width="9.140625" style="221"/>
    <col min="4866" max="4866" width="26.28515625" style="221" customWidth="1"/>
    <col min="4867" max="4867" width="9.5703125" style="221" bestFit="1" customWidth="1"/>
    <col min="4868" max="4868" width="9.5703125" style="221" customWidth="1"/>
    <col min="4869" max="4869" width="9.28515625" style="221" bestFit="1" customWidth="1"/>
    <col min="4870" max="4870" width="12" style="221" customWidth="1"/>
    <col min="4871" max="4871" width="13.85546875" style="221" customWidth="1"/>
    <col min="4872" max="4872" width="10.5703125" style="221" customWidth="1"/>
    <col min="4873" max="4873" width="10.28515625" style="221" customWidth="1"/>
    <col min="4874" max="4875" width="9.28515625" style="221" bestFit="1" customWidth="1"/>
    <col min="4876" max="5121" width="9.140625" style="221"/>
    <col min="5122" max="5122" width="26.28515625" style="221" customWidth="1"/>
    <col min="5123" max="5123" width="9.5703125" style="221" bestFit="1" customWidth="1"/>
    <col min="5124" max="5124" width="9.5703125" style="221" customWidth="1"/>
    <col min="5125" max="5125" width="9.28515625" style="221" bestFit="1" customWidth="1"/>
    <col min="5126" max="5126" width="12" style="221" customWidth="1"/>
    <col min="5127" max="5127" width="13.85546875" style="221" customWidth="1"/>
    <col min="5128" max="5128" width="10.5703125" style="221" customWidth="1"/>
    <col min="5129" max="5129" width="10.28515625" style="221" customWidth="1"/>
    <col min="5130" max="5131" width="9.28515625" style="221" bestFit="1" customWidth="1"/>
    <col min="5132" max="5377" width="9.140625" style="221"/>
    <col min="5378" max="5378" width="26.28515625" style="221" customWidth="1"/>
    <col min="5379" max="5379" width="9.5703125" style="221" bestFit="1" customWidth="1"/>
    <col min="5380" max="5380" width="9.5703125" style="221" customWidth="1"/>
    <col min="5381" max="5381" width="9.28515625" style="221" bestFit="1" customWidth="1"/>
    <col min="5382" max="5382" width="12" style="221" customWidth="1"/>
    <col min="5383" max="5383" width="13.85546875" style="221" customWidth="1"/>
    <col min="5384" max="5384" width="10.5703125" style="221" customWidth="1"/>
    <col min="5385" max="5385" width="10.28515625" style="221" customWidth="1"/>
    <col min="5386" max="5387" width="9.28515625" style="221" bestFit="1" customWidth="1"/>
    <col min="5388" max="5633" width="9.140625" style="221"/>
    <col min="5634" max="5634" width="26.28515625" style="221" customWidth="1"/>
    <col min="5635" max="5635" width="9.5703125" style="221" bestFit="1" customWidth="1"/>
    <col min="5636" max="5636" width="9.5703125" style="221" customWidth="1"/>
    <col min="5637" max="5637" width="9.28515625" style="221" bestFit="1" customWidth="1"/>
    <col min="5638" max="5638" width="12" style="221" customWidth="1"/>
    <col min="5639" max="5639" width="13.85546875" style="221" customWidth="1"/>
    <col min="5640" max="5640" width="10.5703125" style="221" customWidth="1"/>
    <col min="5641" max="5641" width="10.28515625" style="221" customWidth="1"/>
    <col min="5642" max="5643" width="9.28515625" style="221" bestFit="1" customWidth="1"/>
    <col min="5644" max="5889" width="9.140625" style="221"/>
    <col min="5890" max="5890" width="26.28515625" style="221" customWidth="1"/>
    <col min="5891" max="5891" width="9.5703125" style="221" bestFit="1" customWidth="1"/>
    <col min="5892" max="5892" width="9.5703125" style="221" customWidth="1"/>
    <col min="5893" max="5893" width="9.28515625" style="221" bestFit="1" customWidth="1"/>
    <col min="5894" max="5894" width="12" style="221" customWidth="1"/>
    <col min="5895" max="5895" width="13.85546875" style="221" customWidth="1"/>
    <col min="5896" max="5896" width="10.5703125" style="221" customWidth="1"/>
    <col min="5897" max="5897" width="10.28515625" style="221" customWidth="1"/>
    <col min="5898" max="5899" width="9.28515625" style="221" bestFit="1" customWidth="1"/>
    <col min="5900" max="6145" width="9.140625" style="221"/>
    <col min="6146" max="6146" width="26.28515625" style="221" customWidth="1"/>
    <col min="6147" max="6147" width="9.5703125" style="221" bestFit="1" customWidth="1"/>
    <col min="6148" max="6148" width="9.5703125" style="221" customWidth="1"/>
    <col min="6149" max="6149" width="9.28515625" style="221" bestFit="1" customWidth="1"/>
    <col min="6150" max="6150" width="12" style="221" customWidth="1"/>
    <col min="6151" max="6151" width="13.85546875" style="221" customWidth="1"/>
    <col min="6152" max="6152" width="10.5703125" style="221" customWidth="1"/>
    <col min="6153" max="6153" width="10.28515625" style="221" customWidth="1"/>
    <col min="6154" max="6155" width="9.28515625" style="221" bestFit="1" customWidth="1"/>
    <col min="6156" max="6401" width="9.140625" style="221"/>
    <col min="6402" max="6402" width="26.28515625" style="221" customWidth="1"/>
    <col min="6403" max="6403" width="9.5703125" style="221" bestFit="1" customWidth="1"/>
    <col min="6404" max="6404" width="9.5703125" style="221" customWidth="1"/>
    <col min="6405" max="6405" width="9.28515625" style="221" bestFit="1" customWidth="1"/>
    <col min="6406" max="6406" width="12" style="221" customWidth="1"/>
    <col min="6407" max="6407" width="13.85546875" style="221" customWidth="1"/>
    <col min="6408" max="6408" width="10.5703125" style="221" customWidth="1"/>
    <col min="6409" max="6409" width="10.28515625" style="221" customWidth="1"/>
    <col min="6410" max="6411" width="9.28515625" style="221" bestFit="1" customWidth="1"/>
    <col min="6412" max="6657" width="9.140625" style="221"/>
    <col min="6658" max="6658" width="26.28515625" style="221" customWidth="1"/>
    <col min="6659" max="6659" width="9.5703125" style="221" bestFit="1" customWidth="1"/>
    <col min="6660" max="6660" width="9.5703125" style="221" customWidth="1"/>
    <col min="6661" max="6661" width="9.28515625" style="221" bestFit="1" customWidth="1"/>
    <col min="6662" max="6662" width="12" style="221" customWidth="1"/>
    <col min="6663" max="6663" width="13.85546875" style="221" customWidth="1"/>
    <col min="6664" max="6664" width="10.5703125" style="221" customWidth="1"/>
    <col min="6665" max="6665" width="10.28515625" style="221" customWidth="1"/>
    <col min="6666" max="6667" width="9.28515625" style="221" bestFit="1" customWidth="1"/>
    <col min="6668" max="6913" width="9.140625" style="221"/>
    <col min="6914" max="6914" width="26.28515625" style="221" customWidth="1"/>
    <col min="6915" max="6915" width="9.5703125" style="221" bestFit="1" customWidth="1"/>
    <col min="6916" max="6916" width="9.5703125" style="221" customWidth="1"/>
    <col min="6917" max="6917" width="9.28515625" style="221" bestFit="1" customWidth="1"/>
    <col min="6918" max="6918" width="12" style="221" customWidth="1"/>
    <col min="6919" max="6919" width="13.85546875" style="221" customWidth="1"/>
    <col min="6920" max="6920" width="10.5703125" style="221" customWidth="1"/>
    <col min="6921" max="6921" width="10.28515625" style="221" customWidth="1"/>
    <col min="6922" max="6923" width="9.28515625" style="221" bestFit="1" customWidth="1"/>
    <col min="6924" max="7169" width="9.140625" style="221"/>
    <col min="7170" max="7170" width="26.28515625" style="221" customWidth="1"/>
    <col min="7171" max="7171" width="9.5703125" style="221" bestFit="1" customWidth="1"/>
    <col min="7172" max="7172" width="9.5703125" style="221" customWidth="1"/>
    <col min="7173" max="7173" width="9.28515625" style="221" bestFit="1" customWidth="1"/>
    <col min="7174" max="7174" width="12" style="221" customWidth="1"/>
    <col min="7175" max="7175" width="13.85546875" style="221" customWidth="1"/>
    <col min="7176" max="7176" width="10.5703125" style="221" customWidth="1"/>
    <col min="7177" max="7177" width="10.28515625" style="221" customWidth="1"/>
    <col min="7178" max="7179" width="9.28515625" style="221" bestFit="1" customWidth="1"/>
    <col min="7180" max="7425" width="9.140625" style="221"/>
    <col min="7426" max="7426" width="26.28515625" style="221" customWidth="1"/>
    <col min="7427" max="7427" width="9.5703125" style="221" bestFit="1" customWidth="1"/>
    <col min="7428" max="7428" width="9.5703125" style="221" customWidth="1"/>
    <col min="7429" max="7429" width="9.28515625" style="221" bestFit="1" customWidth="1"/>
    <col min="7430" max="7430" width="12" style="221" customWidth="1"/>
    <col min="7431" max="7431" width="13.85546875" style="221" customWidth="1"/>
    <col min="7432" max="7432" width="10.5703125" style="221" customWidth="1"/>
    <col min="7433" max="7433" width="10.28515625" style="221" customWidth="1"/>
    <col min="7434" max="7435" width="9.28515625" style="221" bestFit="1" customWidth="1"/>
    <col min="7436" max="7681" width="9.140625" style="221"/>
    <col min="7682" max="7682" width="26.28515625" style="221" customWidth="1"/>
    <col min="7683" max="7683" width="9.5703125" style="221" bestFit="1" customWidth="1"/>
    <col min="7684" max="7684" width="9.5703125" style="221" customWidth="1"/>
    <col min="7685" max="7685" width="9.28515625" style="221" bestFit="1" customWidth="1"/>
    <col min="7686" max="7686" width="12" style="221" customWidth="1"/>
    <col min="7687" max="7687" width="13.85546875" style="221" customWidth="1"/>
    <col min="7688" max="7688" width="10.5703125" style="221" customWidth="1"/>
    <col min="7689" max="7689" width="10.28515625" style="221" customWidth="1"/>
    <col min="7690" max="7691" width="9.28515625" style="221" bestFit="1" customWidth="1"/>
    <col min="7692" max="7937" width="9.140625" style="221"/>
    <col min="7938" max="7938" width="26.28515625" style="221" customWidth="1"/>
    <col min="7939" max="7939" width="9.5703125" style="221" bestFit="1" customWidth="1"/>
    <col min="7940" max="7940" width="9.5703125" style="221" customWidth="1"/>
    <col min="7941" max="7941" width="9.28515625" style="221" bestFit="1" customWidth="1"/>
    <col min="7942" max="7942" width="12" style="221" customWidth="1"/>
    <col min="7943" max="7943" width="13.85546875" style="221" customWidth="1"/>
    <col min="7944" max="7944" width="10.5703125" style="221" customWidth="1"/>
    <col min="7945" max="7945" width="10.28515625" style="221" customWidth="1"/>
    <col min="7946" max="7947" width="9.28515625" style="221" bestFit="1" customWidth="1"/>
    <col min="7948" max="8193" width="9.140625" style="221"/>
    <col min="8194" max="8194" width="26.28515625" style="221" customWidth="1"/>
    <col min="8195" max="8195" width="9.5703125" style="221" bestFit="1" customWidth="1"/>
    <col min="8196" max="8196" width="9.5703125" style="221" customWidth="1"/>
    <col min="8197" max="8197" width="9.28515625" style="221" bestFit="1" customWidth="1"/>
    <col min="8198" max="8198" width="12" style="221" customWidth="1"/>
    <col min="8199" max="8199" width="13.85546875" style="221" customWidth="1"/>
    <col min="8200" max="8200" width="10.5703125" style="221" customWidth="1"/>
    <col min="8201" max="8201" width="10.28515625" style="221" customWidth="1"/>
    <col min="8202" max="8203" width="9.28515625" style="221" bestFit="1" customWidth="1"/>
    <col min="8204" max="8449" width="9.140625" style="221"/>
    <col min="8450" max="8450" width="26.28515625" style="221" customWidth="1"/>
    <col min="8451" max="8451" width="9.5703125" style="221" bestFit="1" customWidth="1"/>
    <col min="8452" max="8452" width="9.5703125" style="221" customWidth="1"/>
    <col min="8453" max="8453" width="9.28515625" style="221" bestFit="1" customWidth="1"/>
    <col min="8454" max="8454" width="12" style="221" customWidth="1"/>
    <col min="8455" max="8455" width="13.85546875" style="221" customWidth="1"/>
    <col min="8456" max="8456" width="10.5703125" style="221" customWidth="1"/>
    <col min="8457" max="8457" width="10.28515625" style="221" customWidth="1"/>
    <col min="8458" max="8459" width="9.28515625" style="221" bestFit="1" customWidth="1"/>
    <col min="8460" max="8705" width="9.140625" style="221"/>
    <col min="8706" max="8706" width="26.28515625" style="221" customWidth="1"/>
    <col min="8707" max="8707" width="9.5703125" style="221" bestFit="1" customWidth="1"/>
    <col min="8708" max="8708" width="9.5703125" style="221" customWidth="1"/>
    <col min="8709" max="8709" width="9.28515625" style="221" bestFit="1" customWidth="1"/>
    <col min="8710" max="8710" width="12" style="221" customWidth="1"/>
    <col min="8711" max="8711" width="13.85546875" style="221" customWidth="1"/>
    <col min="8712" max="8712" width="10.5703125" style="221" customWidth="1"/>
    <col min="8713" max="8713" width="10.28515625" style="221" customWidth="1"/>
    <col min="8714" max="8715" width="9.28515625" style="221" bestFit="1" customWidth="1"/>
    <col min="8716" max="8961" width="9.140625" style="221"/>
    <col min="8962" max="8962" width="26.28515625" style="221" customWidth="1"/>
    <col min="8963" max="8963" width="9.5703125" style="221" bestFit="1" customWidth="1"/>
    <col min="8964" max="8964" width="9.5703125" style="221" customWidth="1"/>
    <col min="8965" max="8965" width="9.28515625" style="221" bestFit="1" customWidth="1"/>
    <col min="8966" max="8966" width="12" style="221" customWidth="1"/>
    <col min="8967" max="8967" width="13.85546875" style="221" customWidth="1"/>
    <col min="8968" max="8968" width="10.5703125" style="221" customWidth="1"/>
    <col min="8969" max="8969" width="10.28515625" style="221" customWidth="1"/>
    <col min="8970" max="8971" width="9.28515625" style="221" bestFit="1" customWidth="1"/>
    <col min="8972" max="9217" width="9.140625" style="221"/>
    <col min="9218" max="9218" width="26.28515625" style="221" customWidth="1"/>
    <col min="9219" max="9219" width="9.5703125" style="221" bestFit="1" customWidth="1"/>
    <col min="9220" max="9220" width="9.5703125" style="221" customWidth="1"/>
    <col min="9221" max="9221" width="9.28515625" style="221" bestFit="1" customWidth="1"/>
    <col min="9222" max="9222" width="12" style="221" customWidth="1"/>
    <col min="9223" max="9223" width="13.85546875" style="221" customWidth="1"/>
    <col min="9224" max="9224" width="10.5703125" style="221" customWidth="1"/>
    <col min="9225" max="9225" width="10.28515625" style="221" customWidth="1"/>
    <col min="9226" max="9227" width="9.28515625" style="221" bestFit="1" customWidth="1"/>
    <col min="9228" max="9473" width="9.140625" style="221"/>
    <col min="9474" max="9474" width="26.28515625" style="221" customWidth="1"/>
    <col min="9475" max="9475" width="9.5703125" style="221" bestFit="1" customWidth="1"/>
    <col min="9476" max="9476" width="9.5703125" style="221" customWidth="1"/>
    <col min="9477" max="9477" width="9.28515625" style="221" bestFit="1" customWidth="1"/>
    <col min="9478" max="9478" width="12" style="221" customWidth="1"/>
    <col min="9479" max="9479" width="13.85546875" style="221" customWidth="1"/>
    <col min="9480" max="9480" width="10.5703125" style="221" customWidth="1"/>
    <col min="9481" max="9481" width="10.28515625" style="221" customWidth="1"/>
    <col min="9482" max="9483" width="9.28515625" style="221" bestFit="1" customWidth="1"/>
    <col min="9484" max="9729" width="9.140625" style="221"/>
    <col min="9730" max="9730" width="26.28515625" style="221" customWidth="1"/>
    <col min="9731" max="9731" width="9.5703125" style="221" bestFit="1" customWidth="1"/>
    <col min="9732" max="9732" width="9.5703125" style="221" customWidth="1"/>
    <col min="9733" max="9733" width="9.28515625" style="221" bestFit="1" customWidth="1"/>
    <col min="9734" max="9734" width="12" style="221" customWidth="1"/>
    <col min="9735" max="9735" width="13.85546875" style="221" customWidth="1"/>
    <col min="9736" max="9736" width="10.5703125" style="221" customWidth="1"/>
    <col min="9737" max="9737" width="10.28515625" style="221" customWidth="1"/>
    <col min="9738" max="9739" width="9.28515625" style="221" bestFit="1" customWidth="1"/>
    <col min="9740" max="9985" width="9.140625" style="221"/>
    <col min="9986" max="9986" width="26.28515625" style="221" customWidth="1"/>
    <col min="9987" max="9987" width="9.5703125" style="221" bestFit="1" customWidth="1"/>
    <col min="9988" max="9988" width="9.5703125" style="221" customWidth="1"/>
    <col min="9989" max="9989" width="9.28515625" style="221" bestFit="1" customWidth="1"/>
    <col min="9990" max="9990" width="12" style="221" customWidth="1"/>
    <col min="9991" max="9991" width="13.85546875" style="221" customWidth="1"/>
    <col min="9992" max="9992" width="10.5703125" style="221" customWidth="1"/>
    <col min="9993" max="9993" width="10.28515625" style="221" customWidth="1"/>
    <col min="9994" max="9995" width="9.28515625" style="221" bestFit="1" customWidth="1"/>
    <col min="9996" max="10241" width="9.140625" style="221"/>
    <col min="10242" max="10242" width="26.28515625" style="221" customWidth="1"/>
    <col min="10243" max="10243" width="9.5703125" style="221" bestFit="1" customWidth="1"/>
    <col min="10244" max="10244" width="9.5703125" style="221" customWidth="1"/>
    <col min="10245" max="10245" width="9.28515625" style="221" bestFit="1" customWidth="1"/>
    <col min="10246" max="10246" width="12" style="221" customWidth="1"/>
    <col min="10247" max="10247" width="13.85546875" style="221" customWidth="1"/>
    <col min="10248" max="10248" width="10.5703125" style="221" customWidth="1"/>
    <col min="10249" max="10249" width="10.28515625" style="221" customWidth="1"/>
    <col min="10250" max="10251" width="9.28515625" style="221" bestFit="1" customWidth="1"/>
    <col min="10252" max="10497" width="9.140625" style="221"/>
    <col min="10498" max="10498" width="26.28515625" style="221" customWidth="1"/>
    <col min="10499" max="10499" width="9.5703125" style="221" bestFit="1" customWidth="1"/>
    <col min="10500" max="10500" width="9.5703125" style="221" customWidth="1"/>
    <col min="10501" max="10501" width="9.28515625" style="221" bestFit="1" customWidth="1"/>
    <col min="10502" max="10502" width="12" style="221" customWidth="1"/>
    <col min="10503" max="10503" width="13.85546875" style="221" customWidth="1"/>
    <col min="10504" max="10504" width="10.5703125" style="221" customWidth="1"/>
    <col min="10505" max="10505" width="10.28515625" style="221" customWidth="1"/>
    <col min="10506" max="10507" width="9.28515625" style="221" bestFit="1" customWidth="1"/>
    <col min="10508" max="10753" width="9.140625" style="221"/>
    <col min="10754" max="10754" width="26.28515625" style="221" customWidth="1"/>
    <col min="10755" max="10755" width="9.5703125" style="221" bestFit="1" customWidth="1"/>
    <col min="10756" max="10756" width="9.5703125" style="221" customWidth="1"/>
    <col min="10757" max="10757" width="9.28515625" style="221" bestFit="1" customWidth="1"/>
    <col min="10758" max="10758" width="12" style="221" customWidth="1"/>
    <col min="10759" max="10759" width="13.85546875" style="221" customWidth="1"/>
    <col min="10760" max="10760" width="10.5703125" style="221" customWidth="1"/>
    <col min="10761" max="10761" width="10.28515625" style="221" customWidth="1"/>
    <col min="10762" max="10763" width="9.28515625" style="221" bestFit="1" customWidth="1"/>
    <col min="10764" max="11009" width="9.140625" style="221"/>
    <col min="11010" max="11010" width="26.28515625" style="221" customWidth="1"/>
    <col min="11011" max="11011" width="9.5703125" style="221" bestFit="1" customWidth="1"/>
    <col min="11012" max="11012" width="9.5703125" style="221" customWidth="1"/>
    <col min="11013" max="11013" width="9.28515625" style="221" bestFit="1" customWidth="1"/>
    <col min="11014" max="11014" width="12" style="221" customWidth="1"/>
    <col min="11015" max="11015" width="13.85546875" style="221" customWidth="1"/>
    <col min="11016" max="11016" width="10.5703125" style="221" customWidth="1"/>
    <col min="11017" max="11017" width="10.28515625" style="221" customWidth="1"/>
    <col min="11018" max="11019" width="9.28515625" style="221" bestFit="1" customWidth="1"/>
    <col min="11020" max="11265" width="9.140625" style="221"/>
    <col min="11266" max="11266" width="26.28515625" style="221" customWidth="1"/>
    <col min="11267" max="11267" width="9.5703125" style="221" bestFit="1" customWidth="1"/>
    <col min="11268" max="11268" width="9.5703125" style="221" customWidth="1"/>
    <col min="11269" max="11269" width="9.28515625" style="221" bestFit="1" customWidth="1"/>
    <col min="11270" max="11270" width="12" style="221" customWidth="1"/>
    <col min="11271" max="11271" width="13.85546875" style="221" customWidth="1"/>
    <col min="11272" max="11272" width="10.5703125" style="221" customWidth="1"/>
    <col min="11273" max="11273" width="10.28515625" style="221" customWidth="1"/>
    <col min="11274" max="11275" width="9.28515625" style="221" bestFit="1" customWidth="1"/>
    <col min="11276" max="11521" width="9.140625" style="221"/>
    <col min="11522" max="11522" width="26.28515625" style="221" customWidth="1"/>
    <col min="11523" max="11523" width="9.5703125" style="221" bestFit="1" customWidth="1"/>
    <col min="11524" max="11524" width="9.5703125" style="221" customWidth="1"/>
    <col min="11525" max="11525" width="9.28515625" style="221" bestFit="1" customWidth="1"/>
    <col min="11526" max="11526" width="12" style="221" customWidth="1"/>
    <col min="11527" max="11527" width="13.85546875" style="221" customWidth="1"/>
    <col min="11528" max="11528" width="10.5703125" style="221" customWidth="1"/>
    <col min="11529" max="11529" width="10.28515625" style="221" customWidth="1"/>
    <col min="11530" max="11531" width="9.28515625" style="221" bestFit="1" customWidth="1"/>
    <col min="11532" max="11777" width="9.140625" style="221"/>
    <col min="11778" max="11778" width="26.28515625" style="221" customWidth="1"/>
    <col min="11779" max="11779" width="9.5703125" style="221" bestFit="1" customWidth="1"/>
    <col min="11780" max="11780" width="9.5703125" style="221" customWidth="1"/>
    <col min="11781" max="11781" width="9.28515625" style="221" bestFit="1" customWidth="1"/>
    <col min="11782" max="11782" width="12" style="221" customWidth="1"/>
    <col min="11783" max="11783" width="13.85546875" style="221" customWidth="1"/>
    <col min="11784" max="11784" width="10.5703125" style="221" customWidth="1"/>
    <col min="11785" max="11785" width="10.28515625" style="221" customWidth="1"/>
    <col min="11786" max="11787" width="9.28515625" style="221" bestFit="1" customWidth="1"/>
    <col min="11788" max="12033" width="9.140625" style="221"/>
    <col min="12034" max="12034" width="26.28515625" style="221" customWidth="1"/>
    <col min="12035" max="12035" width="9.5703125" style="221" bestFit="1" customWidth="1"/>
    <col min="12036" max="12036" width="9.5703125" style="221" customWidth="1"/>
    <col min="12037" max="12037" width="9.28515625" style="221" bestFit="1" customWidth="1"/>
    <col min="12038" max="12038" width="12" style="221" customWidth="1"/>
    <col min="12039" max="12039" width="13.85546875" style="221" customWidth="1"/>
    <col min="12040" max="12040" width="10.5703125" style="221" customWidth="1"/>
    <col min="12041" max="12041" width="10.28515625" style="221" customWidth="1"/>
    <col min="12042" max="12043" width="9.28515625" style="221" bestFit="1" customWidth="1"/>
    <col min="12044" max="12289" width="9.140625" style="221"/>
    <col min="12290" max="12290" width="26.28515625" style="221" customWidth="1"/>
    <col min="12291" max="12291" width="9.5703125" style="221" bestFit="1" customWidth="1"/>
    <col min="12292" max="12292" width="9.5703125" style="221" customWidth="1"/>
    <col min="12293" max="12293" width="9.28515625" style="221" bestFit="1" customWidth="1"/>
    <col min="12294" max="12294" width="12" style="221" customWidth="1"/>
    <col min="12295" max="12295" width="13.85546875" style="221" customWidth="1"/>
    <col min="12296" max="12296" width="10.5703125" style="221" customWidth="1"/>
    <col min="12297" max="12297" width="10.28515625" style="221" customWidth="1"/>
    <col min="12298" max="12299" width="9.28515625" style="221" bestFit="1" customWidth="1"/>
    <col min="12300" max="12545" width="9.140625" style="221"/>
    <col min="12546" max="12546" width="26.28515625" style="221" customWidth="1"/>
    <col min="12547" max="12547" width="9.5703125" style="221" bestFit="1" customWidth="1"/>
    <col min="12548" max="12548" width="9.5703125" style="221" customWidth="1"/>
    <col min="12549" max="12549" width="9.28515625" style="221" bestFit="1" customWidth="1"/>
    <col min="12550" max="12550" width="12" style="221" customWidth="1"/>
    <col min="12551" max="12551" width="13.85546875" style="221" customWidth="1"/>
    <col min="12552" max="12552" width="10.5703125" style="221" customWidth="1"/>
    <col min="12553" max="12553" width="10.28515625" style="221" customWidth="1"/>
    <col min="12554" max="12555" width="9.28515625" style="221" bestFit="1" customWidth="1"/>
    <col min="12556" max="12801" width="9.140625" style="221"/>
    <col min="12802" max="12802" width="26.28515625" style="221" customWidth="1"/>
    <col min="12803" max="12803" width="9.5703125" style="221" bestFit="1" customWidth="1"/>
    <col min="12804" max="12804" width="9.5703125" style="221" customWidth="1"/>
    <col min="12805" max="12805" width="9.28515625" style="221" bestFit="1" customWidth="1"/>
    <col min="12806" max="12806" width="12" style="221" customWidth="1"/>
    <col min="12807" max="12807" width="13.85546875" style="221" customWidth="1"/>
    <col min="12808" max="12808" width="10.5703125" style="221" customWidth="1"/>
    <col min="12809" max="12809" width="10.28515625" style="221" customWidth="1"/>
    <col min="12810" max="12811" width="9.28515625" style="221" bestFit="1" customWidth="1"/>
    <col min="12812" max="13057" width="9.140625" style="221"/>
    <col min="13058" max="13058" width="26.28515625" style="221" customWidth="1"/>
    <col min="13059" max="13059" width="9.5703125" style="221" bestFit="1" customWidth="1"/>
    <col min="13060" max="13060" width="9.5703125" style="221" customWidth="1"/>
    <col min="13061" max="13061" width="9.28515625" style="221" bestFit="1" customWidth="1"/>
    <col min="13062" max="13062" width="12" style="221" customWidth="1"/>
    <col min="13063" max="13063" width="13.85546875" style="221" customWidth="1"/>
    <col min="13064" max="13064" width="10.5703125" style="221" customWidth="1"/>
    <col min="13065" max="13065" width="10.28515625" style="221" customWidth="1"/>
    <col min="13066" max="13067" width="9.28515625" style="221" bestFit="1" customWidth="1"/>
    <col min="13068" max="13313" width="9.140625" style="221"/>
    <col min="13314" max="13314" width="26.28515625" style="221" customWidth="1"/>
    <col min="13315" max="13315" width="9.5703125" style="221" bestFit="1" customWidth="1"/>
    <col min="13316" max="13316" width="9.5703125" style="221" customWidth="1"/>
    <col min="13317" max="13317" width="9.28515625" style="221" bestFit="1" customWidth="1"/>
    <col min="13318" max="13318" width="12" style="221" customWidth="1"/>
    <col min="13319" max="13319" width="13.85546875" style="221" customWidth="1"/>
    <col min="13320" max="13320" width="10.5703125" style="221" customWidth="1"/>
    <col min="13321" max="13321" width="10.28515625" style="221" customWidth="1"/>
    <col min="13322" max="13323" width="9.28515625" style="221" bestFit="1" customWidth="1"/>
    <col min="13324" max="13569" width="9.140625" style="221"/>
    <col min="13570" max="13570" width="26.28515625" style="221" customWidth="1"/>
    <col min="13571" max="13571" width="9.5703125" style="221" bestFit="1" customWidth="1"/>
    <col min="13572" max="13572" width="9.5703125" style="221" customWidth="1"/>
    <col min="13573" max="13573" width="9.28515625" style="221" bestFit="1" customWidth="1"/>
    <col min="13574" max="13574" width="12" style="221" customWidth="1"/>
    <col min="13575" max="13575" width="13.85546875" style="221" customWidth="1"/>
    <col min="13576" max="13576" width="10.5703125" style="221" customWidth="1"/>
    <col min="13577" max="13577" width="10.28515625" style="221" customWidth="1"/>
    <col min="13578" max="13579" width="9.28515625" style="221" bestFit="1" customWidth="1"/>
    <col min="13580" max="13825" width="9.140625" style="221"/>
    <col min="13826" max="13826" width="26.28515625" style="221" customWidth="1"/>
    <col min="13827" max="13827" width="9.5703125" style="221" bestFit="1" customWidth="1"/>
    <col min="13828" max="13828" width="9.5703125" style="221" customWidth="1"/>
    <col min="13829" max="13829" width="9.28515625" style="221" bestFit="1" customWidth="1"/>
    <col min="13830" max="13830" width="12" style="221" customWidth="1"/>
    <col min="13831" max="13831" width="13.85546875" style="221" customWidth="1"/>
    <col min="13832" max="13832" width="10.5703125" style="221" customWidth="1"/>
    <col min="13833" max="13833" width="10.28515625" style="221" customWidth="1"/>
    <col min="13834" max="13835" width="9.28515625" style="221" bestFit="1" customWidth="1"/>
    <col min="13836" max="14081" width="9.140625" style="221"/>
    <col min="14082" max="14082" width="26.28515625" style="221" customWidth="1"/>
    <col min="14083" max="14083" width="9.5703125" style="221" bestFit="1" customWidth="1"/>
    <col min="14084" max="14084" width="9.5703125" style="221" customWidth="1"/>
    <col min="14085" max="14085" width="9.28515625" style="221" bestFit="1" customWidth="1"/>
    <col min="14086" max="14086" width="12" style="221" customWidth="1"/>
    <col min="14087" max="14087" width="13.85546875" style="221" customWidth="1"/>
    <col min="14088" max="14088" width="10.5703125" style="221" customWidth="1"/>
    <col min="14089" max="14089" width="10.28515625" style="221" customWidth="1"/>
    <col min="14090" max="14091" width="9.28515625" style="221" bestFit="1" customWidth="1"/>
    <col min="14092" max="14337" width="9.140625" style="221"/>
    <col min="14338" max="14338" width="26.28515625" style="221" customWidth="1"/>
    <col min="14339" max="14339" width="9.5703125" style="221" bestFit="1" customWidth="1"/>
    <col min="14340" max="14340" width="9.5703125" style="221" customWidth="1"/>
    <col min="14341" max="14341" width="9.28515625" style="221" bestFit="1" customWidth="1"/>
    <col min="14342" max="14342" width="12" style="221" customWidth="1"/>
    <col min="14343" max="14343" width="13.85546875" style="221" customWidth="1"/>
    <col min="14344" max="14344" width="10.5703125" style="221" customWidth="1"/>
    <col min="14345" max="14345" width="10.28515625" style="221" customWidth="1"/>
    <col min="14346" max="14347" width="9.28515625" style="221" bestFit="1" customWidth="1"/>
    <col min="14348" max="14593" width="9.140625" style="221"/>
    <col min="14594" max="14594" width="26.28515625" style="221" customWidth="1"/>
    <col min="14595" max="14595" width="9.5703125" style="221" bestFit="1" customWidth="1"/>
    <col min="14596" max="14596" width="9.5703125" style="221" customWidth="1"/>
    <col min="14597" max="14597" width="9.28515625" style="221" bestFit="1" customWidth="1"/>
    <col min="14598" max="14598" width="12" style="221" customWidth="1"/>
    <col min="14599" max="14599" width="13.85546875" style="221" customWidth="1"/>
    <col min="14600" max="14600" width="10.5703125" style="221" customWidth="1"/>
    <col min="14601" max="14601" width="10.28515625" style="221" customWidth="1"/>
    <col min="14602" max="14603" width="9.28515625" style="221" bestFit="1" customWidth="1"/>
    <col min="14604" max="14849" width="9.140625" style="221"/>
    <col min="14850" max="14850" width="26.28515625" style="221" customWidth="1"/>
    <col min="14851" max="14851" width="9.5703125" style="221" bestFit="1" customWidth="1"/>
    <col min="14852" max="14852" width="9.5703125" style="221" customWidth="1"/>
    <col min="14853" max="14853" width="9.28515625" style="221" bestFit="1" customWidth="1"/>
    <col min="14854" max="14854" width="12" style="221" customWidth="1"/>
    <col min="14855" max="14855" width="13.85546875" style="221" customWidth="1"/>
    <col min="14856" max="14856" width="10.5703125" style="221" customWidth="1"/>
    <col min="14857" max="14857" width="10.28515625" style="221" customWidth="1"/>
    <col min="14858" max="14859" width="9.28515625" style="221" bestFit="1" customWidth="1"/>
    <col min="14860" max="15105" width="9.140625" style="221"/>
    <col min="15106" max="15106" width="26.28515625" style="221" customWidth="1"/>
    <col min="15107" max="15107" width="9.5703125" style="221" bestFit="1" customWidth="1"/>
    <col min="15108" max="15108" width="9.5703125" style="221" customWidth="1"/>
    <col min="15109" max="15109" width="9.28515625" style="221" bestFit="1" customWidth="1"/>
    <col min="15110" max="15110" width="12" style="221" customWidth="1"/>
    <col min="15111" max="15111" width="13.85546875" style="221" customWidth="1"/>
    <col min="15112" max="15112" width="10.5703125" style="221" customWidth="1"/>
    <col min="15113" max="15113" width="10.28515625" style="221" customWidth="1"/>
    <col min="15114" max="15115" width="9.28515625" style="221" bestFit="1" customWidth="1"/>
    <col min="15116" max="15361" width="9.140625" style="221"/>
    <col min="15362" max="15362" width="26.28515625" style="221" customWidth="1"/>
    <col min="15363" max="15363" width="9.5703125" style="221" bestFit="1" customWidth="1"/>
    <col min="15364" max="15364" width="9.5703125" style="221" customWidth="1"/>
    <col min="15365" max="15365" width="9.28515625" style="221" bestFit="1" customWidth="1"/>
    <col min="15366" max="15366" width="12" style="221" customWidth="1"/>
    <col min="15367" max="15367" width="13.85546875" style="221" customWidth="1"/>
    <col min="15368" max="15368" width="10.5703125" style="221" customWidth="1"/>
    <col min="15369" max="15369" width="10.28515625" style="221" customWidth="1"/>
    <col min="15370" max="15371" width="9.28515625" style="221" bestFit="1" customWidth="1"/>
    <col min="15372" max="15617" width="9.140625" style="221"/>
    <col min="15618" max="15618" width="26.28515625" style="221" customWidth="1"/>
    <col min="15619" max="15619" width="9.5703125" style="221" bestFit="1" customWidth="1"/>
    <col min="15620" max="15620" width="9.5703125" style="221" customWidth="1"/>
    <col min="15621" max="15621" width="9.28515625" style="221" bestFit="1" customWidth="1"/>
    <col min="15622" max="15622" width="12" style="221" customWidth="1"/>
    <col min="15623" max="15623" width="13.85546875" style="221" customWidth="1"/>
    <col min="15624" max="15624" width="10.5703125" style="221" customWidth="1"/>
    <col min="15625" max="15625" width="10.28515625" style="221" customWidth="1"/>
    <col min="15626" max="15627" width="9.28515625" style="221" bestFit="1" customWidth="1"/>
    <col min="15628" max="15873" width="9.140625" style="221"/>
    <col min="15874" max="15874" width="26.28515625" style="221" customWidth="1"/>
    <col min="15875" max="15875" width="9.5703125" style="221" bestFit="1" customWidth="1"/>
    <col min="15876" max="15876" width="9.5703125" style="221" customWidth="1"/>
    <col min="15877" max="15877" width="9.28515625" style="221" bestFit="1" customWidth="1"/>
    <col min="15878" max="15878" width="12" style="221" customWidth="1"/>
    <col min="15879" max="15879" width="13.85546875" style="221" customWidth="1"/>
    <col min="15880" max="15880" width="10.5703125" style="221" customWidth="1"/>
    <col min="15881" max="15881" width="10.28515625" style="221" customWidth="1"/>
    <col min="15882" max="15883" width="9.28515625" style="221" bestFit="1" customWidth="1"/>
    <col min="15884" max="16129" width="9.140625" style="221"/>
    <col min="16130" max="16130" width="26.28515625" style="221" customWidth="1"/>
    <col min="16131" max="16131" width="9.5703125" style="221" bestFit="1" customWidth="1"/>
    <col min="16132" max="16132" width="9.5703125" style="221" customWidth="1"/>
    <col min="16133" max="16133" width="9.28515625" style="221" bestFit="1" customWidth="1"/>
    <col min="16134" max="16134" width="12" style="221" customWidth="1"/>
    <col min="16135" max="16135" width="13.85546875" style="221" customWidth="1"/>
    <col min="16136" max="16136" width="10.5703125" style="221" customWidth="1"/>
    <col min="16137" max="16137" width="10.28515625" style="221" customWidth="1"/>
    <col min="16138" max="16139" width="9.28515625" style="221" bestFit="1" customWidth="1"/>
    <col min="16140" max="16384" width="9.140625" style="221"/>
  </cols>
  <sheetData>
    <row r="1" spans="1:11" ht="23.25" customHeight="1" x14ac:dyDescent="0.2">
      <c r="A1" s="322" t="s">
        <v>348</v>
      </c>
      <c r="B1" s="322"/>
      <c r="C1" s="322"/>
      <c r="D1" s="322"/>
      <c r="E1" s="256"/>
      <c r="I1" s="323" t="s">
        <v>356</v>
      </c>
      <c r="J1" s="323"/>
      <c r="K1" s="323"/>
    </row>
    <row r="2" spans="1:11" ht="15" x14ac:dyDescent="0.2">
      <c r="A2" s="53"/>
      <c r="B2" s="54"/>
      <c r="C2" s="257"/>
      <c r="D2" s="51"/>
      <c r="E2" s="324"/>
      <c r="F2" s="324"/>
      <c r="G2" s="324"/>
    </row>
    <row r="3" spans="1:11" ht="15" x14ac:dyDescent="0.2">
      <c r="A3" s="325" t="s">
        <v>351</v>
      </c>
      <c r="B3" s="325"/>
      <c r="C3" s="325"/>
      <c r="D3" s="325"/>
      <c r="E3" s="325"/>
      <c r="F3" s="325"/>
      <c r="G3" s="325"/>
      <c r="H3" s="325"/>
      <c r="I3" s="325"/>
      <c r="J3" s="325"/>
      <c r="K3" s="325"/>
    </row>
    <row r="4" spans="1:11" ht="15" customHeight="1" x14ac:dyDescent="0.2">
      <c r="A4" s="311" t="s">
        <v>352</v>
      </c>
      <c r="B4" s="311"/>
      <c r="C4" s="311"/>
      <c r="D4" s="258"/>
      <c r="E4" s="258"/>
      <c r="I4" s="312" t="s">
        <v>353</v>
      </c>
      <c r="J4" s="312"/>
      <c r="K4" s="312"/>
    </row>
    <row r="5" spans="1:11" ht="15" x14ac:dyDescent="0.2">
      <c r="A5" s="311" t="s">
        <v>354</v>
      </c>
      <c r="B5" s="311"/>
      <c r="C5" s="258"/>
      <c r="D5" s="258"/>
      <c r="E5" s="258"/>
      <c r="I5" s="312" t="s">
        <v>355</v>
      </c>
      <c r="J5" s="312"/>
      <c r="K5" s="312"/>
    </row>
    <row r="6" spans="1:11" ht="15" x14ac:dyDescent="0.25">
      <c r="A6" s="328" t="s">
        <v>357</v>
      </c>
      <c r="B6" s="328"/>
      <c r="C6" s="328"/>
      <c r="D6" s="328"/>
      <c r="E6" s="328"/>
      <c r="F6" s="328"/>
      <c r="G6" s="328"/>
      <c r="H6" s="328"/>
      <c r="I6" s="328"/>
      <c r="J6" s="328"/>
      <c r="K6" s="328"/>
    </row>
    <row r="7" spans="1:11" ht="13.5" thickBot="1" x14ac:dyDescent="0.25">
      <c r="E7" s="329" t="s">
        <v>279</v>
      </c>
      <c r="F7" s="329"/>
      <c r="G7" s="329"/>
      <c r="H7" s="329"/>
      <c r="I7" s="329"/>
      <c r="J7" s="329"/>
      <c r="K7" s="329"/>
    </row>
    <row r="8" spans="1:11" ht="39" thickBot="1" x14ac:dyDescent="0.25">
      <c r="A8" s="223" t="s">
        <v>280</v>
      </c>
      <c r="B8" s="224" t="s">
        <v>281</v>
      </c>
      <c r="C8" s="330" t="s">
        <v>362</v>
      </c>
      <c r="D8" s="331"/>
      <c r="E8" s="225" t="s">
        <v>282</v>
      </c>
      <c r="F8" s="225" t="s">
        <v>283</v>
      </c>
      <c r="G8" s="225" t="s">
        <v>284</v>
      </c>
      <c r="H8" s="225" t="s">
        <v>285</v>
      </c>
      <c r="I8" s="225" t="s">
        <v>286</v>
      </c>
      <c r="J8" s="225" t="s">
        <v>287</v>
      </c>
      <c r="K8" s="225" t="s">
        <v>288</v>
      </c>
    </row>
    <row r="9" spans="1:11" x14ac:dyDescent="0.2">
      <c r="A9" s="226"/>
      <c r="B9" s="227"/>
      <c r="C9" s="227"/>
      <c r="D9" s="226"/>
      <c r="E9" s="228"/>
      <c r="F9" s="228"/>
      <c r="G9" s="228"/>
      <c r="H9" s="229"/>
      <c r="I9" s="229"/>
      <c r="J9" s="229"/>
      <c r="K9" s="227"/>
    </row>
    <row r="10" spans="1:11" x14ac:dyDescent="0.2">
      <c r="A10" s="226">
        <v>1</v>
      </c>
      <c r="B10" s="227" t="s">
        <v>289</v>
      </c>
      <c r="C10" s="230"/>
      <c r="D10" s="231"/>
      <c r="E10" s="228"/>
      <c r="F10" s="228"/>
      <c r="G10" s="228"/>
      <c r="H10" s="229"/>
      <c r="I10" s="229"/>
      <c r="J10" s="229"/>
      <c r="K10" s="227"/>
    </row>
    <row r="11" spans="1:11" x14ac:dyDescent="0.2">
      <c r="A11" s="226" t="s">
        <v>290</v>
      </c>
      <c r="B11" s="227" t="s">
        <v>291</v>
      </c>
      <c r="C11" s="230">
        <f>'Civil_New_Class Roo_Schedul '!D36</f>
        <v>519.15600000000006</v>
      </c>
      <c r="D11" s="231" t="s">
        <v>57</v>
      </c>
      <c r="E11" s="228">
        <f>C11*0.095</f>
        <v>49.319820000000007</v>
      </c>
      <c r="F11" s="228">
        <f>E11*1.22*4</f>
        <v>240.68072160000003</v>
      </c>
      <c r="G11" s="228">
        <f>F11*2</f>
        <v>481.36144320000005</v>
      </c>
      <c r="H11" s="229"/>
      <c r="I11" s="229"/>
      <c r="J11" s="229"/>
      <c r="K11" s="227"/>
    </row>
    <row r="12" spans="1:11" x14ac:dyDescent="0.2">
      <c r="A12" s="226" t="s">
        <v>292</v>
      </c>
      <c r="B12" s="233" t="s">
        <v>293</v>
      </c>
      <c r="C12" s="230">
        <v>0</v>
      </c>
      <c r="D12" s="231" t="s">
        <v>57</v>
      </c>
      <c r="E12" s="228">
        <v>100</v>
      </c>
      <c r="F12" s="228">
        <v>4</v>
      </c>
      <c r="G12" s="228">
        <f>E12+F12</f>
        <v>104</v>
      </c>
      <c r="H12" s="229"/>
      <c r="I12" s="229"/>
      <c r="J12" s="229"/>
      <c r="K12" s="227"/>
    </row>
    <row r="13" spans="1:11" x14ac:dyDescent="0.2">
      <c r="A13" s="226" t="s">
        <v>294</v>
      </c>
      <c r="B13" s="233" t="s">
        <v>295</v>
      </c>
      <c r="C13" s="230"/>
      <c r="D13" s="231" t="s">
        <v>57</v>
      </c>
      <c r="E13" s="228"/>
      <c r="F13" s="228"/>
      <c r="G13" s="228"/>
      <c r="H13" s="229"/>
      <c r="I13" s="229"/>
      <c r="J13" s="229"/>
      <c r="K13" s="227"/>
    </row>
    <row r="14" spans="1:11" x14ac:dyDescent="0.2">
      <c r="A14" s="226" t="s">
        <v>296</v>
      </c>
      <c r="B14" s="233" t="s">
        <v>297</v>
      </c>
      <c r="C14" s="230">
        <v>0</v>
      </c>
      <c r="D14" s="231" t="s">
        <v>57</v>
      </c>
      <c r="E14" s="234">
        <v>10</v>
      </c>
      <c r="F14" s="234">
        <v>4</v>
      </c>
      <c r="G14" s="234">
        <f>E14+F14</f>
        <v>14</v>
      </c>
      <c r="H14" s="229"/>
      <c r="I14" s="229"/>
      <c r="J14" s="229"/>
      <c r="K14" s="227"/>
    </row>
    <row r="15" spans="1:11" x14ac:dyDescent="0.2">
      <c r="A15" s="226" t="s">
        <v>298</v>
      </c>
      <c r="B15" s="233" t="s">
        <v>299</v>
      </c>
      <c r="C15" s="230"/>
      <c r="D15" s="231" t="s">
        <v>57</v>
      </c>
      <c r="E15" s="228"/>
      <c r="F15" s="228"/>
      <c r="G15" s="228"/>
      <c r="H15" s="229"/>
      <c r="I15" s="229"/>
      <c r="J15" s="229"/>
      <c r="K15" s="227"/>
    </row>
    <row r="16" spans="1:11" x14ac:dyDescent="0.2">
      <c r="A16" s="226"/>
      <c r="B16" s="233"/>
      <c r="C16" s="227"/>
      <c r="D16" s="226"/>
      <c r="E16" s="228">
        <v>15</v>
      </c>
      <c r="F16" s="228">
        <v>4</v>
      </c>
      <c r="G16" s="228"/>
      <c r="H16" s="229"/>
      <c r="I16" s="229"/>
      <c r="J16" s="229"/>
      <c r="K16" s="227"/>
    </row>
    <row r="17" spans="1:11" x14ac:dyDescent="0.2">
      <c r="A17" s="226">
        <v>2</v>
      </c>
      <c r="B17" s="233" t="s">
        <v>300</v>
      </c>
      <c r="C17" s="227"/>
      <c r="D17" s="226"/>
      <c r="E17" s="228"/>
      <c r="F17" s="228"/>
      <c r="G17" s="228"/>
      <c r="H17" s="229"/>
      <c r="I17" s="229"/>
      <c r="J17" s="229"/>
      <c r="K17" s="227"/>
    </row>
    <row r="18" spans="1:11" x14ac:dyDescent="0.2">
      <c r="A18" s="226"/>
      <c r="B18" s="233" t="s">
        <v>301</v>
      </c>
      <c r="C18" s="227"/>
      <c r="D18" s="231" t="s">
        <v>57</v>
      </c>
      <c r="E18" s="228">
        <v>15</v>
      </c>
      <c r="F18" s="228">
        <v>4</v>
      </c>
      <c r="G18" s="228"/>
      <c r="H18" s="229"/>
      <c r="I18" s="229"/>
      <c r="J18" s="229"/>
      <c r="K18" s="227"/>
    </row>
    <row r="19" spans="1:11" x14ac:dyDescent="0.2">
      <c r="A19" s="226" t="s">
        <v>302</v>
      </c>
      <c r="B19" s="233" t="s">
        <v>303</v>
      </c>
      <c r="C19" s="230">
        <f>'Civil_New_Class Roo_Schedul '!D42</f>
        <v>2457.2624999999998</v>
      </c>
      <c r="D19" s="231" t="s">
        <v>57</v>
      </c>
      <c r="E19" s="228">
        <f>C19*0.17</f>
        <v>417.73462499999999</v>
      </c>
      <c r="F19" s="228">
        <f>E19*1.25*2</f>
        <v>1044.3365624999999</v>
      </c>
      <c r="G19" s="228">
        <f>F19*2</f>
        <v>2088.6731249999998</v>
      </c>
      <c r="H19" s="229"/>
      <c r="I19" s="229"/>
      <c r="J19" s="229"/>
      <c r="K19" s="227"/>
    </row>
    <row r="20" spans="1:11" x14ac:dyDescent="0.2">
      <c r="A20" s="226" t="s">
        <v>304</v>
      </c>
      <c r="B20" s="233" t="s">
        <v>293</v>
      </c>
      <c r="C20" s="230">
        <v>0</v>
      </c>
      <c r="D20" s="231" t="s">
        <v>57</v>
      </c>
      <c r="E20" s="228">
        <f>C20*0.17</f>
        <v>0</v>
      </c>
      <c r="F20" s="228">
        <v>4</v>
      </c>
      <c r="G20" s="228">
        <f>F20*2</f>
        <v>8</v>
      </c>
      <c r="H20" s="229"/>
      <c r="I20" s="229"/>
      <c r="J20" s="229"/>
      <c r="K20" s="227"/>
    </row>
    <row r="21" spans="1:11" x14ac:dyDescent="0.2">
      <c r="A21" s="226" t="s">
        <v>305</v>
      </c>
      <c r="B21" s="233" t="s">
        <v>306</v>
      </c>
      <c r="C21" s="230">
        <v>0</v>
      </c>
      <c r="D21" s="231" t="s">
        <v>57</v>
      </c>
      <c r="E21" s="228">
        <f>C21*0.17</f>
        <v>0</v>
      </c>
      <c r="F21" s="228">
        <f>E21*1.25*2</f>
        <v>0</v>
      </c>
      <c r="G21" s="228">
        <f>F21*2</f>
        <v>0</v>
      </c>
      <c r="H21" s="229"/>
      <c r="I21" s="229"/>
      <c r="J21" s="229"/>
      <c r="K21" s="227"/>
    </row>
    <row r="22" spans="1:11" x14ac:dyDescent="0.2">
      <c r="A22" s="226" t="s">
        <v>307</v>
      </c>
      <c r="B22" s="233" t="s">
        <v>297</v>
      </c>
      <c r="C22" s="230">
        <v>0</v>
      </c>
      <c r="D22" s="231" t="s">
        <v>57</v>
      </c>
      <c r="E22" s="228">
        <f>C22*0.17</f>
        <v>0</v>
      </c>
      <c r="F22" s="228">
        <v>4</v>
      </c>
      <c r="G22" s="228">
        <f>F22*2</f>
        <v>8</v>
      </c>
      <c r="H22" s="229"/>
      <c r="I22" s="229"/>
      <c r="J22" s="229"/>
      <c r="K22" s="227"/>
    </row>
    <row r="23" spans="1:11" x14ac:dyDescent="0.2">
      <c r="A23" s="226" t="s">
        <v>308</v>
      </c>
      <c r="B23" s="233" t="s">
        <v>299</v>
      </c>
      <c r="C23" s="230"/>
      <c r="D23" s="231" t="s">
        <v>57</v>
      </c>
      <c r="E23" s="228">
        <f>C23*0.17</f>
        <v>0</v>
      </c>
      <c r="F23" s="228">
        <f>E23*1.25*2</f>
        <v>0</v>
      </c>
      <c r="G23" s="228">
        <f>F23*2</f>
        <v>0</v>
      </c>
      <c r="H23" s="229"/>
      <c r="I23" s="229"/>
      <c r="J23" s="229"/>
      <c r="K23" s="227"/>
    </row>
    <row r="24" spans="1:11" x14ac:dyDescent="0.2">
      <c r="A24" s="226"/>
      <c r="B24" s="233"/>
      <c r="C24" s="230"/>
      <c r="D24" s="231"/>
      <c r="E24" s="228"/>
      <c r="F24" s="228">
        <v>4</v>
      </c>
      <c r="G24" s="228"/>
      <c r="H24" s="229"/>
      <c r="I24" s="229"/>
      <c r="J24" s="229"/>
      <c r="K24" s="227"/>
    </row>
    <row r="25" spans="1:11" x14ac:dyDescent="0.2">
      <c r="A25" s="226"/>
      <c r="B25" s="233" t="s">
        <v>309</v>
      </c>
      <c r="C25" s="230"/>
      <c r="D25" s="226"/>
      <c r="E25" s="228"/>
      <c r="F25" s="228"/>
      <c r="G25" s="228"/>
      <c r="H25" s="229"/>
      <c r="I25" s="229"/>
      <c r="J25" s="229"/>
      <c r="K25" s="227"/>
    </row>
    <row r="26" spans="1:11" x14ac:dyDescent="0.2">
      <c r="A26" s="226" t="s">
        <v>310</v>
      </c>
      <c r="B26" s="227" t="s">
        <v>291</v>
      </c>
      <c r="C26" s="230">
        <v>700.88</v>
      </c>
      <c r="D26" s="226" t="s">
        <v>57</v>
      </c>
      <c r="E26" s="228">
        <f>C26*0.175</f>
        <v>122.654</v>
      </c>
      <c r="F26" s="228">
        <f>E26*1.25*2</f>
        <v>306.63499999999999</v>
      </c>
      <c r="G26" s="228">
        <f>F26*2</f>
        <v>613.27</v>
      </c>
      <c r="H26" s="229"/>
      <c r="I26" s="229"/>
      <c r="J26" s="229"/>
      <c r="K26" s="227"/>
    </row>
    <row r="27" spans="1:11" x14ac:dyDescent="0.2">
      <c r="A27" s="226" t="s">
        <v>311</v>
      </c>
      <c r="B27" s="227" t="s">
        <v>306</v>
      </c>
      <c r="C27" s="235">
        <v>0</v>
      </c>
      <c r="D27" s="226" t="s">
        <v>57</v>
      </c>
      <c r="E27" s="228">
        <f>C27*0.175</f>
        <v>0</v>
      </c>
      <c r="F27" s="228">
        <f>E27*1.25*2</f>
        <v>0</v>
      </c>
      <c r="G27" s="228">
        <f>F27*2</f>
        <v>0</v>
      </c>
      <c r="H27" s="229"/>
      <c r="I27" s="229"/>
      <c r="J27" s="229"/>
      <c r="K27" s="227"/>
    </row>
    <row r="28" spans="1:11" x14ac:dyDescent="0.2">
      <c r="A28" s="226" t="s">
        <v>312</v>
      </c>
      <c r="B28" s="227" t="s">
        <v>297</v>
      </c>
      <c r="C28" s="235">
        <v>0</v>
      </c>
      <c r="D28" s="226" t="s">
        <v>57</v>
      </c>
      <c r="E28" s="228">
        <f>C28*0.175</f>
        <v>0</v>
      </c>
      <c r="F28" s="228">
        <f>E28*1.25*2</f>
        <v>0</v>
      </c>
      <c r="G28" s="228">
        <f>F28*2</f>
        <v>0</v>
      </c>
      <c r="H28" s="229"/>
      <c r="I28" s="229"/>
      <c r="J28" s="229"/>
      <c r="K28" s="227"/>
    </row>
    <row r="29" spans="1:11" x14ac:dyDescent="0.2">
      <c r="A29" s="226" t="s">
        <v>313</v>
      </c>
      <c r="B29" s="227" t="s">
        <v>299</v>
      </c>
      <c r="C29" s="230">
        <v>0</v>
      </c>
      <c r="D29" s="226" t="s">
        <v>57</v>
      </c>
      <c r="E29" s="228">
        <f>C29*0.175</f>
        <v>0</v>
      </c>
      <c r="F29" s="228">
        <f>E29*1.25*2</f>
        <v>0</v>
      </c>
      <c r="G29" s="228">
        <f>F29*2</f>
        <v>0</v>
      </c>
      <c r="H29" s="229"/>
      <c r="I29" s="229"/>
      <c r="J29" s="229"/>
      <c r="K29" s="227"/>
    </row>
    <row r="30" spans="1:11" x14ac:dyDescent="0.2">
      <c r="A30" s="226"/>
      <c r="B30" s="227"/>
      <c r="C30" s="230"/>
      <c r="D30" s="226"/>
      <c r="E30" s="228"/>
      <c r="F30" s="228"/>
      <c r="G30" s="228"/>
      <c r="H30" s="229"/>
      <c r="I30" s="229"/>
      <c r="J30" s="229"/>
      <c r="K30" s="227"/>
    </row>
    <row r="31" spans="1:11" x14ac:dyDescent="0.2">
      <c r="A31" s="226">
        <v>3</v>
      </c>
      <c r="B31" s="227" t="s">
        <v>314</v>
      </c>
      <c r="C31" s="230"/>
      <c r="D31" s="226"/>
      <c r="E31" s="228"/>
      <c r="F31" s="228"/>
      <c r="G31" s="228"/>
      <c r="H31" s="229"/>
      <c r="I31" s="229"/>
      <c r="J31" s="229"/>
      <c r="K31" s="227"/>
    </row>
    <row r="32" spans="1:11" x14ac:dyDescent="0.2">
      <c r="A32" s="226" t="s">
        <v>315</v>
      </c>
      <c r="B32" s="227" t="s">
        <v>316</v>
      </c>
      <c r="C32" s="230">
        <f>'Civil_New_Clas Room_Non Schedul'!D20</f>
        <v>11.146275000000001</v>
      </c>
      <c r="D32" s="231" t="s">
        <v>262</v>
      </c>
      <c r="E32" s="228"/>
      <c r="F32" s="228"/>
      <c r="G32" s="228"/>
      <c r="H32" s="229">
        <f>C32</f>
        <v>11.146275000000001</v>
      </c>
      <c r="I32" s="229"/>
      <c r="J32" s="229"/>
      <c r="K32" s="227"/>
    </row>
    <row r="33" spans="1:11" x14ac:dyDescent="0.2">
      <c r="A33" s="226" t="s">
        <v>317</v>
      </c>
      <c r="B33" s="227" t="s">
        <v>293</v>
      </c>
      <c r="C33" s="230">
        <v>0</v>
      </c>
      <c r="D33" s="231" t="s">
        <v>262</v>
      </c>
      <c r="E33" s="228"/>
      <c r="F33" s="228"/>
      <c r="G33" s="228"/>
      <c r="H33" s="229">
        <f t="shared" ref="H33:H36" si="0">C33</f>
        <v>0</v>
      </c>
      <c r="I33" s="229"/>
      <c r="J33" s="229"/>
      <c r="K33" s="227"/>
    </row>
    <row r="34" spans="1:11" x14ac:dyDescent="0.2">
      <c r="A34" s="226" t="s">
        <v>318</v>
      </c>
      <c r="B34" s="227" t="s">
        <v>306</v>
      </c>
      <c r="C34" s="230">
        <v>0</v>
      </c>
      <c r="D34" s="231" t="s">
        <v>262</v>
      </c>
      <c r="E34" s="228"/>
      <c r="F34" s="228"/>
      <c r="G34" s="228"/>
      <c r="H34" s="229">
        <f t="shared" si="0"/>
        <v>0</v>
      </c>
      <c r="I34" s="229"/>
      <c r="J34" s="229"/>
      <c r="K34" s="227"/>
    </row>
    <row r="35" spans="1:11" x14ac:dyDescent="0.2">
      <c r="A35" s="226" t="s">
        <v>319</v>
      </c>
      <c r="B35" s="227" t="s">
        <v>297</v>
      </c>
      <c r="C35" s="230">
        <v>0</v>
      </c>
      <c r="D35" s="231" t="s">
        <v>262</v>
      </c>
      <c r="E35" s="228"/>
      <c r="F35" s="228"/>
      <c r="G35" s="228"/>
      <c r="H35" s="229">
        <f t="shared" si="0"/>
        <v>0</v>
      </c>
      <c r="I35" s="229"/>
      <c r="J35" s="229"/>
      <c r="K35" s="227"/>
    </row>
    <row r="36" spans="1:11" x14ac:dyDescent="0.2">
      <c r="A36" s="226" t="s">
        <v>320</v>
      </c>
      <c r="B36" s="227" t="s">
        <v>299</v>
      </c>
      <c r="C36" s="230">
        <v>0</v>
      </c>
      <c r="D36" s="231" t="s">
        <v>262</v>
      </c>
      <c r="E36" s="228"/>
      <c r="F36" s="228"/>
      <c r="G36" s="228"/>
      <c r="H36" s="229">
        <f t="shared" si="0"/>
        <v>0</v>
      </c>
      <c r="I36" s="229"/>
      <c r="J36" s="229"/>
      <c r="K36" s="227"/>
    </row>
    <row r="37" spans="1:11" x14ac:dyDescent="0.2">
      <c r="A37" s="226"/>
      <c r="B37" s="227"/>
      <c r="C37" s="230"/>
      <c r="D37" s="231"/>
      <c r="E37" s="228"/>
      <c r="F37" s="228"/>
      <c r="G37" s="228"/>
      <c r="H37" s="229"/>
      <c r="I37" s="229"/>
      <c r="J37" s="229"/>
      <c r="K37" s="227"/>
    </row>
    <row r="38" spans="1:11" x14ac:dyDescent="0.2">
      <c r="A38" s="226"/>
      <c r="B38" s="227"/>
      <c r="C38" s="230"/>
      <c r="D38" s="231"/>
      <c r="E38" s="228"/>
      <c r="F38" s="228"/>
      <c r="G38" s="228"/>
      <c r="H38" s="229"/>
      <c r="I38" s="229"/>
      <c r="J38" s="229"/>
      <c r="K38" s="227"/>
    </row>
    <row r="39" spans="1:11" x14ac:dyDescent="0.2">
      <c r="A39" s="236">
        <v>4</v>
      </c>
      <c r="B39" s="237" t="s">
        <v>321</v>
      </c>
      <c r="C39" s="238"/>
      <c r="D39" s="239"/>
      <c r="E39" s="240"/>
      <c r="F39" s="240"/>
      <c r="G39" s="240"/>
      <c r="H39" s="241"/>
      <c r="I39" s="242"/>
      <c r="J39" s="229"/>
      <c r="K39" s="227"/>
    </row>
    <row r="40" spans="1:11" x14ac:dyDescent="0.2">
      <c r="A40" s="236" t="s">
        <v>322</v>
      </c>
      <c r="B40" s="237" t="s">
        <v>316</v>
      </c>
      <c r="C40" s="243">
        <f>'Civil_New_Class Roo_Schedul '!D52</f>
        <v>3891.6</v>
      </c>
      <c r="D40" s="239" t="s">
        <v>57</v>
      </c>
      <c r="E40" s="240">
        <f>C40*0.04</f>
        <v>155.66399999999999</v>
      </c>
      <c r="F40" s="240">
        <f>E40*1.25*6</f>
        <v>1167.48</v>
      </c>
      <c r="G40" s="240"/>
      <c r="H40" s="241"/>
      <c r="I40" s="242">
        <f>C40*13.5</f>
        <v>52536.6</v>
      </c>
      <c r="J40" s="229"/>
      <c r="K40" s="227"/>
    </row>
    <row r="41" spans="1:11" x14ac:dyDescent="0.2">
      <c r="A41" s="236" t="s">
        <v>323</v>
      </c>
      <c r="B41" s="237" t="s">
        <v>293</v>
      </c>
      <c r="C41" s="243">
        <v>0</v>
      </c>
      <c r="D41" s="239" t="s">
        <v>57</v>
      </c>
      <c r="E41" s="240">
        <f>C41*0.04</f>
        <v>0</v>
      </c>
      <c r="F41" s="240">
        <f>E41*1.25*6</f>
        <v>0</v>
      </c>
      <c r="G41" s="240"/>
      <c r="H41" s="241"/>
      <c r="I41" s="242">
        <f>C41*13.5</f>
        <v>0</v>
      </c>
      <c r="J41" s="229"/>
      <c r="K41" s="227"/>
    </row>
    <row r="42" spans="1:11" x14ac:dyDescent="0.2">
      <c r="A42" s="236" t="s">
        <v>324</v>
      </c>
      <c r="B42" s="237" t="s">
        <v>306</v>
      </c>
      <c r="C42" s="243">
        <v>0</v>
      </c>
      <c r="D42" s="239" t="s">
        <v>57</v>
      </c>
      <c r="E42" s="240">
        <f>C42*0.04</f>
        <v>0</v>
      </c>
      <c r="F42" s="240">
        <f>E42*1.25*6</f>
        <v>0</v>
      </c>
      <c r="G42" s="240"/>
      <c r="H42" s="241"/>
      <c r="I42" s="242">
        <f>C42*13.5</f>
        <v>0</v>
      </c>
      <c r="J42" s="229"/>
      <c r="K42" s="227"/>
    </row>
    <row r="43" spans="1:11" x14ac:dyDescent="0.2">
      <c r="A43" s="236"/>
      <c r="B43" s="237"/>
      <c r="C43" s="244"/>
      <c r="D43" s="236"/>
      <c r="E43" s="245"/>
      <c r="F43" s="245"/>
      <c r="G43" s="245"/>
      <c r="H43" s="229"/>
      <c r="I43" s="229"/>
      <c r="J43" s="229"/>
      <c r="K43" s="227"/>
    </row>
    <row r="44" spans="1:11" x14ac:dyDescent="0.2">
      <c r="A44" s="236"/>
      <c r="B44" s="237"/>
      <c r="C44" s="244"/>
      <c r="D44" s="236"/>
      <c r="E44" s="245"/>
      <c r="F44" s="245"/>
      <c r="G44" s="245"/>
      <c r="H44" s="229"/>
      <c r="I44" s="229"/>
      <c r="J44" s="229"/>
      <c r="K44" s="227"/>
    </row>
    <row r="45" spans="1:11" x14ac:dyDescent="0.2">
      <c r="A45" s="226">
        <v>5</v>
      </c>
      <c r="B45" s="227" t="s">
        <v>325</v>
      </c>
      <c r="D45" s="226"/>
      <c r="E45" s="245"/>
      <c r="F45" s="245"/>
      <c r="G45" s="228"/>
      <c r="H45" s="229"/>
      <c r="I45" s="229"/>
      <c r="K45" s="227"/>
    </row>
    <row r="46" spans="1:11" x14ac:dyDescent="0.2">
      <c r="A46" s="226" t="s">
        <v>326</v>
      </c>
      <c r="B46" s="227" t="s">
        <v>316</v>
      </c>
      <c r="C46" s="230">
        <f>'Civil_New_Class Roo_Schedul '!D78</f>
        <v>1850.925</v>
      </c>
      <c r="D46" s="226" t="s">
        <v>40</v>
      </c>
      <c r="E46" s="245"/>
      <c r="F46" s="245"/>
      <c r="G46" s="228"/>
      <c r="H46" s="229"/>
      <c r="I46" s="229"/>
      <c r="J46" s="229">
        <f>C46/(0.75*0.375)</f>
        <v>6581.0666666666666</v>
      </c>
      <c r="K46" s="227"/>
    </row>
    <row r="47" spans="1:11" x14ac:dyDescent="0.2">
      <c r="A47" s="226" t="s">
        <v>327</v>
      </c>
      <c r="B47" s="227" t="s">
        <v>293</v>
      </c>
      <c r="C47" s="230">
        <v>0</v>
      </c>
      <c r="D47" s="226" t="s">
        <v>40</v>
      </c>
      <c r="E47" s="245"/>
      <c r="F47" s="245"/>
      <c r="G47" s="228"/>
      <c r="H47" s="229"/>
      <c r="I47" s="229"/>
      <c r="J47" s="229">
        <f>C47/(0.75*0.375)</f>
        <v>0</v>
      </c>
      <c r="K47" s="227"/>
    </row>
    <row r="48" spans="1:11" x14ac:dyDescent="0.2">
      <c r="A48" s="226"/>
      <c r="B48" s="227"/>
      <c r="C48" s="227"/>
      <c r="D48" s="226"/>
      <c r="E48" s="228"/>
      <c r="F48" s="228"/>
      <c r="G48" s="228"/>
      <c r="H48" s="229"/>
      <c r="I48" s="229"/>
      <c r="J48" s="229"/>
      <c r="K48" s="227"/>
    </row>
    <row r="49" spans="1:11" x14ac:dyDescent="0.2">
      <c r="A49" s="226"/>
      <c r="B49" s="227"/>
      <c r="C49" s="227"/>
      <c r="D49" s="226"/>
      <c r="E49" s="228"/>
      <c r="F49" s="228"/>
      <c r="G49" s="228"/>
      <c r="H49" s="229"/>
      <c r="I49" s="229"/>
      <c r="J49" s="229"/>
      <c r="K49" s="227"/>
    </row>
    <row r="50" spans="1:11" x14ac:dyDescent="0.2">
      <c r="A50" s="226"/>
      <c r="B50" s="227"/>
      <c r="C50" s="227"/>
      <c r="D50" s="226"/>
      <c r="E50" s="228"/>
      <c r="F50" s="228"/>
      <c r="G50" s="228"/>
      <c r="H50" s="229"/>
      <c r="I50" s="229"/>
      <c r="J50" s="229"/>
      <c r="K50" s="227"/>
    </row>
    <row r="51" spans="1:11" x14ac:dyDescent="0.2">
      <c r="A51" s="226">
        <v>6</v>
      </c>
      <c r="B51" s="227" t="s">
        <v>328</v>
      </c>
      <c r="C51" s="227"/>
      <c r="D51" s="226"/>
      <c r="E51" s="228"/>
      <c r="F51" s="228"/>
      <c r="G51" s="228"/>
      <c r="H51" s="229"/>
      <c r="I51" s="229"/>
      <c r="J51" s="229"/>
      <c r="K51" s="227"/>
    </row>
    <row r="52" spans="1:11" x14ac:dyDescent="0.2">
      <c r="A52" s="226" t="s">
        <v>329</v>
      </c>
      <c r="B52" s="227" t="s">
        <v>316</v>
      </c>
      <c r="C52" s="230">
        <f>'Civil_New_Class Roo_Schedul '!D57</f>
        <v>12595.949999999999</v>
      </c>
      <c r="D52" s="226" t="s">
        <v>184</v>
      </c>
      <c r="E52" s="228">
        <f>C52/60</f>
        <v>209.93249999999998</v>
      </c>
      <c r="F52" s="228">
        <f>E52*1.25*4</f>
        <v>1049.6624999999999</v>
      </c>
      <c r="G52" s="228"/>
      <c r="H52" s="229"/>
      <c r="I52" s="229"/>
      <c r="J52" s="229"/>
      <c r="K52" s="227"/>
    </row>
    <row r="53" spans="1:11" x14ac:dyDescent="0.2">
      <c r="A53" s="226" t="s">
        <v>330</v>
      </c>
      <c r="B53" s="227" t="s">
        <v>293</v>
      </c>
      <c r="C53" s="230">
        <v>0</v>
      </c>
      <c r="D53" s="226" t="s">
        <v>184</v>
      </c>
      <c r="E53" s="228">
        <f>C53/60</f>
        <v>0</v>
      </c>
      <c r="F53" s="228">
        <f>E53*1.25*4</f>
        <v>0</v>
      </c>
      <c r="G53" s="228"/>
      <c r="H53" s="229"/>
      <c r="I53" s="229"/>
      <c r="J53" s="229"/>
      <c r="K53" s="227"/>
    </row>
    <row r="54" spans="1:11" x14ac:dyDescent="0.2">
      <c r="A54" s="226" t="s">
        <v>331</v>
      </c>
      <c r="B54" s="227" t="s">
        <v>295</v>
      </c>
      <c r="C54" s="230">
        <v>0</v>
      </c>
      <c r="D54" s="226" t="s">
        <v>184</v>
      </c>
      <c r="E54" s="228">
        <f>C54/60</f>
        <v>0</v>
      </c>
      <c r="F54" s="228">
        <f>E54*1.25*4</f>
        <v>0</v>
      </c>
      <c r="G54" s="228"/>
      <c r="H54" s="229"/>
      <c r="I54" s="229"/>
      <c r="J54" s="229"/>
      <c r="K54" s="227"/>
    </row>
    <row r="55" spans="1:11" x14ac:dyDescent="0.2">
      <c r="A55" s="226" t="s">
        <v>332</v>
      </c>
      <c r="B55" s="227" t="s">
        <v>333</v>
      </c>
      <c r="C55" s="230">
        <v>0</v>
      </c>
      <c r="D55" s="226" t="s">
        <v>184</v>
      </c>
      <c r="E55" s="228">
        <f>C55/60</f>
        <v>0</v>
      </c>
      <c r="F55" s="228">
        <f>E55*1.25*4</f>
        <v>0</v>
      </c>
      <c r="G55" s="228"/>
      <c r="H55" s="229"/>
      <c r="I55" s="229"/>
      <c r="J55" s="229"/>
      <c r="K55" s="227"/>
    </row>
    <row r="56" spans="1:11" x14ac:dyDescent="0.2">
      <c r="A56" s="247" t="s">
        <v>334</v>
      </c>
      <c r="B56" s="227" t="s">
        <v>335</v>
      </c>
      <c r="C56" s="230">
        <v>0</v>
      </c>
      <c r="D56" s="226" t="s">
        <v>184</v>
      </c>
      <c r="E56" s="228">
        <f>C56/60</f>
        <v>0</v>
      </c>
      <c r="F56" s="228">
        <f>E56*1.25*4</f>
        <v>0</v>
      </c>
      <c r="G56" s="228"/>
      <c r="H56" s="229"/>
      <c r="I56" s="229"/>
      <c r="J56" s="229"/>
      <c r="K56" s="227"/>
    </row>
    <row r="57" spans="1:11" x14ac:dyDescent="0.2">
      <c r="A57" s="226"/>
      <c r="B57" s="227"/>
      <c r="C57" s="230"/>
      <c r="D57" s="226"/>
      <c r="E57" s="228"/>
      <c r="F57" s="228"/>
      <c r="G57" s="228"/>
      <c r="H57" s="229"/>
      <c r="I57" s="229"/>
      <c r="J57" s="229"/>
      <c r="K57" s="227"/>
    </row>
    <row r="58" spans="1:11" x14ac:dyDescent="0.2">
      <c r="A58" s="226">
        <v>7</v>
      </c>
      <c r="B58" s="227" t="s">
        <v>336</v>
      </c>
      <c r="C58" s="230"/>
      <c r="D58" s="226"/>
      <c r="E58" s="228"/>
      <c r="F58" s="228"/>
      <c r="G58" s="228"/>
      <c r="H58" s="229"/>
      <c r="I58" s="229"/>
      <c r="J58" s="229"/>
      <c r="K58" s="227"/>
    </row>
    <row r="59" spans="1:11" x14ac:dyDescent="0.2">
      <c r="A59" s="226" t="s">
        <v>337</v>
      </c>
      <c r="B59" s="227" t="s">
        <v>291</v>
      </c>
      <c r="C59" s="230">
        <f>'Civil_New_Class Roo_Schedul '!D83</f>
        <v>925.46249999999998</v>
      </c>
      <c r="D59" s="226" t="s">
        <v>57</v>
      </c>
      <c r="E59" s="228"/>
      <c r="F59" s="228"/>
      <c r="G59" s="228">
        <f>C59*1.1</f>
        <v>1018.0087500000001</v>
      </c>
      <c r="H59" s="229"/>
      <c r="I59" s="229"/>
      <c r="J59" s="229"/>
      <c r="K59" s="227"/>
    </row>
    <row r="60" spans="1:11" x14ac:dyDescent="0.2">
      <c r="A60" s="226"/>
      <c r="B60" s="227"/>
      <c r="C60" s="227"/>
      <c r="D60" s="226"/>
      <c r="E60" s="228"/>
      <c r="F60" s="228"/>
      <c r="G60" s="228"/>
      <c r="H60" s="229"/>
      <c r="I60" s="229"/>
      <c r="J60" s="229"/>
      <c r="K60" s="227"/>
    </row>
    <row r="61" spans="1:11" x14ac:dyDescent="0.2">
      <c r="A61" s="226"/>
      <c r="B61" s="227"/>
      <c r="C61" s="227"/>
      <c r="D61" s="226"/>
      <c r="E61" s="228"/>
      <c r="F61" s="228"/>
      <c r="G61" s="228"/>
      <c r="H61" s="229"/>
      <c r="I61" s="229"/>
      <c r="J61" s="229"/>
      <c r="K61" s="227"/>
    </row>
    <row r="62" spans="1:11" x14ac:dyDescent="0.2">
      <c r="A62" s="226">
        <v>8</v>
      </c>
      <c r="B62" s="227" t="s">
        <v>338</v>
      </c>
      <c r="D62" s="226"/>
      <c r="E62" s="228"/>
      <c r="F62" s="228"/>
      <c r="G62" s="228"/>
      <c r="H62" s="229"/>
      <c r="I62" s="229"/>
      <c r="J62" s="229"/>
      <c r="K62" s="230">
        <f>C62*0.15</f>
        <v>0</v>
      </c>
    </row>
    <row r="63" spans="1:11" x14ac:dyDescent="0.2">
      <c r="A63" s="226" t="s">
        <v>339</v>
      </c>
      <c r="B63" s="227" t="s">
        <v>291</v>
      </c>
      <c r="C63" s="230">
        <f>'Civil_New_Class Roo_Schedul '!D92</f>
        <v>2208</v>
      </c>
      <c r="D63" s="226"/>
      <c r="E63" s="228"/>
      <c r="F63" s="228"/>
      <c r="G63" s="228"/>
      <c r="H63" s="229"/>
      <c r="I63" s="229"/>
      <c r="J63" s="229"/>
      <c r="K63" s="230">
        <f>C63*0.15</f>
        <v>331.2</v>
      </c>
    </row>
    <row r="64" spans="1:11" x14ac:dyDescent="0.2">
      <c r="A64" s="226" t="s">
        <v>340</v>
      </c>
      <c r="B64" s="227" t="s">
        <v>293</v>
      </c>
      <c r="C64" s="230">
        <v>0</v>
      </c>
      <c r="D64" s="226"/>
      <c r="E64" s="228"/>
      <c r="F64" s="228"/>
      <c r="G64" s="228"/>
      <c r="H64" s="229"/>
      <c r="I64" s="229"/>
      <c r="J64" s="229"/>
      <c r="K64" s="230">
        <f>C64*0.15</f>
        <v>0</v>
      </c>
    </row>
    <row r="65" spans="1:11" x14ac:dyDescent="0.2">
      <c r="A65" s="226" t="s">
        <v>341</v>
      </c>
      <c r="B65" s="227" t="s">
        <v>299</v>
      </c>
      <c r="C65" s="230">
        <v>0</v>
      </c>
      <c r="D65" s="226" t="s">
        <v>184</v>
      </c>
      <c r="E65" s="228"/>
      <c r="F65" s="228"/>
      <c r="G65" s="228"/>
      <c r="H65" s="229"/>
      <c r="I65" s="229"/>
      <c r="J65" s="229"/>
      <c r="K65" s="230">
        <f>C65*0.15</f>
        <v>0</v>
      </c>
    </row>
    <row r="66" spans="1:11" x14ac:dyDescent="0.2">
      <c r="A66" s="226"/>
      <c r="B66" s="227"/>
      <c r="C66" s="227"/>
      <c r="D66" s="226"/>
      <c r="E66" s="248"/>
      <c r="F66" s="248"/>
      <c r="G66" s="248"/>
      <c r="H66" s="249"/>
      <c r="I66" s="249"/>
      <c r="J66" s="249"/>
      <c r="K66" s="249"/>
    </row>
    <row r="67" spans="1:11" x14ac:dyDescent="0.2">
      <c r="A67" s="226"/>
      <c r="B67" s="227" t="s">
        <v>342</v>
      </c>
      <c r="C67" s="227"/>
      <c r="D67" s="226"/>
      <c r="E67" s="249">
        <f t="shared" ref="E67:K67" si="1">SUM(E10:E65)</f>
        <v>1095.3049449999999</v>
      </c>
      <c r="F67" s="249">
        <f t="shared" si="1"/>
        <v>3836.7947841</v>
      </c>
      <c r="G67" s="249">
        <f t="shared" si="1"/>
        <v>4335.3133182000001</v>
      </c>
      <c r="H67" s="249">
        <f t="shared" si="1"/>
        <v>11.146275000000001</v>
      </c>
      <c r="I67" s="249">
        <f t="shared" si="1"/>
        <v>52536.6</v>
      </c>
      <c r="J67" s="249">
        <f t="shared" si="1"/>
        <v>6581.0666666666666</v>
      </c>
      <c r="K67" s="249">
        <f t="shared" si="1"/>
        <v>331.2</v>
      </c>
    </row>
    <row r="68" spans="1:11" x14ac:dyDescent="0.2">
      <c r="A68" s="226"/>
      <c r="B68" s="227"/>
      <c r="C68" s="227"/>
      <c r="D68" s="226"/>
      <c r="E68" s="228"/>
      <c r="F68" s="228"/>
      <c r="G68" s="228"/>
      <c r="H68" s="229"/>
      <c r="I68" s="229"/>
      <c r="J68" s="229"/>
      <c r="K68" s="227"/>
    </row>
    <row r="69" spans="1:11" x14ac:dyDescent="0.2">
      <c r="A69" s="226"/>
      <c r="B69" s="227"/>
      <c r="C69" s="227"/>
      <c r="D69" s="226"/>
      <c r="E69" s="228"/>
      <c r="F69" s="228"/>
      <c r="G69" s="228"/>
      <c r="H69" s="229"/>
      <c r="I69" s="229"/>
      <c r="J69" s="229"/>
      <c r="K69" s="227"/>
    </row>
    <row r="70" spans="1:11" ht="13.5" thickBot="1" x14ac:dyDescent="0.25">
      <c r="A70" s="250"/>
      <c r="B70" s="251"/>
      <c r="C70" s="251"/>
      <c r="D70" s="250"/>
      <c r="E70" s="232"/>
      <c r="F70" s="232"/>
      <c r="G70" s="232"/>
      <c r="H70" s="252"/>
      <c r="I70" s="252"/>
      <c r="J70" s="252"/>
      <c r="K70" s="251"/>
    </row>
  </sheetData>
  <mergeCells count="11">
    <mergeCell ref="A6:K6"/>
    <mergeCell ref="E7:K7"/>
    <mergeCell ref="C8:D8"/>
    <mergeCell ref="A1:D1"/>
    <mergeCell ref="I1:K1"/>
    <mergeCell ref="E2:G2"/>
    <mergeCell ref="A3:K3"/>
    <mergeCell ref="I4:K4"/>
    <mergeCell ref="A5:B5"/>
    <mergeCell ref="I5:K5"/>
    <mergeCell ref="A4:C4"/>
  </mergeCells>
  <pageMargins left="0.7" right="0.7" top="0.45" bottom="1" header="0.3" footer="0.3"/>
  <pageSetup paperSize="9" scale="65" orientation="portrait" verticalDpi="0"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workbookViewId="0">
      <selection activeCell="H32" sqref="H32:H36"/>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1.5703125" bestFit="1" customWidth="1"/>
    <col min="17" max="18" width="11.28515625" customWidth="1"/>
    <col min="19" max="19" width="12"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ht="27" customHeight="1" x14ac:dyDescent="0.25">
      <c r="A1" s="322" t="s">
        <v>348</v>
      </c>
      <c r="B1" s="322"/>
      <c r="C1" s="322"/>
      <c r="D1" s="322"/>
      <c r="E1" s="322"/>
      <c r="F1" s="205"/>
      <c r="G1" s="205"/>
      <c r="N1" s="323" t="s">
        <v>356</v>
      </c>
      <c r="O1" s="323"/>
      <c r="P1" s="323"/>
      <c r="Q1" s="323"/>
      <c r="R1" s="323"/>
      <c r="S1" s="323"/>
    </row>
    <row r="2" spans="1:19" x14ac:dyDescent="0.25">
      <c r="A2" s="54"/>
      <c r="B2" s="257"/>
      <c r="C2" s="51"/>
      <c r="D2" s="324"/>
      <c r="E2" s="324"/>
      <c r="F2" s="324"/>
      <c r="G2" s="205"/>
    </row>
    <row r="3" spans="1:19" x14ac:dyDescent="0.25">
      <c r="A3" s="325" t="s">
        <v>358</v>
      </c>
      <c r="B3" s="325"/>
      <c r="C3" s="325"/>
      <c r="D3" s="325"/>
      <c r="E3" s="325"/>
      <c r="F3" s="325"/>
      <c r="G3" s="325"/>
      <c r="H3" s="325"/>
      <c r="I3" s="325"/>
      <c r="J3" s="325"/>
      <c r="K3" s="325"/>
      <c r="L3" s="325"/>
      <c r="M3" s="325"/>
      <c r="N3" s="325"/>
      <c r="O3" s="325"/>
      <c r="P3" s="325"/>
      <c r="Q3" s="325"/>
      <c r="R3" s="325"/>
      <c r="S3" s="325"/>
    </row>
    <row r="4" spans="1:19" x14ac:dyDescent="0.25">
      <c r="A4" s="311" t="s">
        <v>359</v>
      </c>
      <c r="B4" s="311"/>
      <c r="C4" s="311"/>
      <c r="D4" s="311"/>
      <c r="E4" s="205"/>
      <c r="F4" s="205"/>
      <c r="G4" s="205"/>
      <c r="P4" s="312" t="s">
        <v>353</v>
      </c>
      <c r="Q4" s="312"/>
      <c r="R4" s="312"/>
      <c r="S4" s="312"/>
    </row>
    <row r="5" spans="1:19" x14ac:dyDescent="0.25">
      <c r="A5" s="311" t="s">
        <v>354</v>
      </c>
      <c r="B5" s="311"/>
      <c r="C5" s="311"/>
      <c r="D5" s="311"/>
      <c r="E5" s="205"/>
      <c r="F5" s="205"/>
      <c r="G5" s="205"/>
      <c r="P5" s="312" t="s">
        <v>355</v>
      </c>
      <c r="Q5" s="312"/>
      <c r="R5" s="312"/>
      <c r="S5" s="312"/>
    </row>
    <row r="6" spans="1:19" x14ac:dyDescent="0.25">
      <c r="D6" s="205"/>
      <c r="E6" s="205"/>
      <c r="F6" s="205"/>
      <c r="G6" s="205"/>
    </row>
    <row r="7" spans="1:19" ht="18.75" x14ac:dyDescent="0.3">
      <c r="B7" s="332" t="s">
        <v>343</v>
      </c>
      <c r="C7" s="332"/>
      <c r="D7" s="332"/>
      <c r="E7" s="332"/>
      <c r="F7" s="332"/>
      <c r="G7" s="332"/>
      <c r="H7" s="332"/>
      <c r="I7" s="332"/>
      <c r="J7" s="332"/>
      <c r="K7" s="332"/>
      <c r="L7" s="332"/>
      <c r="M7" s="332"/>
      <c r="N7" s="332"/>
      <c r="O7" s="332"/>
      <c r="P7" s="332"/>
      <c r="Q7" s="332"/>
      <c r="R7" s="332"/>
      <c r="S7" s="332"/>
    </row>
    <row r="8" spans="1:19" ht="15.75" thickBot="1" x14ac:dyDescent="0.3">
      <c r="D8" s="203"/>
      <c r="E8" s="203"/>
      <c r="F8" s="203"/>
      <c r="I8" s="333" t="s">
        <v>248</v>
      </c>
      <c r="J8" s="333"/>
      <c r="K8" s="333"/>
      <c r="L8" s="333"/>
      <c r="M8" s="333"/>
      <c r="N8" s="333"/>
      <c r="O8" s="292"/>
    </row>
    <row r="9" spans="1:19" ht="60.75" thickBot="1" x14ac:dyDescent="0.3">
      <c r="A9" s="206" t="s">
        <v>235</v>
      </c>
      <c r="B9" s="206" t="s">
        <v>371</v>
      </c>
      <c r="C9" s="206" t="s">
        <v>249</v>
      </c>
      <c r="D9" s="207" t="s">
        <v>372</v>
      </c>
      <c r="E9" s="207" t="s">
        <v>373</v>
      </c>
      <c r="F9" s="207" t="s">
        <v>374</v>
      </c>
      <c r="G9" s="207" t="s">
        <v>250</v>
      </c>
      <c r="H9" s="207" t="s">
        <v>3</v>
      </c>
      <c r="I9" s="207" t="s">
        <v>251</v>
      </c>
      <c r="J9" s="207" t="s">
        <v>252</v>
      </c>
      <c r="K9" s="207" t="s">
        <v>253</v>
      </c>
      <c r="L9" s="207" t="s">
        <v>254</v>
      </c>
      <c r="M9" s="207" t="s">
        <v>255</v>
      </c>
      <c r="N9" s="207" t="s">
        <v>256</v>
      </c>
      <c r="O9" s="296" t="s">
        <v>376</v>
      </c>
      <c r="P9" s="207" t="s">
        <v>257</v>
      </c>
      <c r="Q9" s="208" t="s">
        <v>258</v>
      </c>
      <c r="R9" s="296" t="s">
        <v>375</v>
      </c>
      <c r="S9" s="208" t="s">
        <v>259</v>
      </c>
    </row>
    <row r="10" spans="1:19" x14ac:dyDescent="0.25">
      <c r="A10" s="209">
        <v>1</v>
      </c>
      <c r="B10" s="210" t="s">
        <v>260</v>
      </c>
      <c r="C10" s="210" t="s">
        <v>261</v>
      </c>
      <c r="D10" s="211">
        <v>100</v>
      </c>
      <c r="E10" s="211">
        <v>4</v>
      </c>
      <c r="F10" s="211">
        <f>D10+E10</f>
        <v>104</v>
      </c>
      <c r="G10" s="212">
        <f>'Material Statement '!H67</f>
        <v>11.146275000000001</v>
      </c>
      <c r="H10" s="213" t="s">
        <v>262</v>
      </c>
      <c r="I10" s="210">
        <v>407</v>
      </c>
      <c r="J10" s="210">
        <v>95.52</v>
      </c>
      <c r="K10" s="210">
        <v>76.89</v>
      </c>
      <c r="L10" s="210">
        <v>70.45</v>
      </c>
      <c r="M10" s="210">
        <v>64.430000000000007</v>
      </c>
      <c r="N10" s="210">
        <v>57.67</v>
      </c>
      <c r="O10" s="297">
        <f>G10*(I10+J10+K10+L10+M10+N10)</f>
        <v>8604.4784490000002</v>
      </c>
      <c r="P10" s="210">
        <v>32.56</v>
      </c>
      <c r="Q10" s="210"/>
      <c r="R10" s="297">
        <f>(P10*(F10-6+Q10))*G10</f>
        <v>35566.425972000005</v>
      </c>
      <c r="S10" s="213">
        <f>G10*(R10+O10)/5</f>
        <v>98468.209535036382</v>
      </c>
    </row>
    <row r="11" spans="1:19" x14ac:dyDescent="0.25">
      <c r="A11" s="209"/>
      <c r="B11" s="210"/>
      <c r="C11" s="210"/>
      <c r="D11" s="214"/>
      <c r="E11" s="214"/>
      <c r="F11" s="214"/>
      <c r="G11" s="211"/>
      <c r="H11" s="210"/>
      <c r="I11" s="210"/>
      <c r="J11" s="210"/>
      <c r="K11" s="210"/>
      <c r="L11" s="210"/>
      <c r="M11" s="210"/>
      <c r="N11" s="210"/>
      <c r="O11" s="210"/>
      <c r="P11" s="210"/>
      <c r="Q11" s="210"/>
      <c r="R11" s="210"/>
      <c r="S11" s="213"/>
    </row>
    <row r="12" spans="1:19" x14ac:dyDescent="0.25">
      <c r="A12" s="209">
        <v>2</v>
      </c>
      <c r="B12" s="210" t="s">
        <v>263</v>
      </c>
      <c r="C12" s="210" t="s">
        <v>264</v>
      </c>
      <c r="D12" s="215">
        <v>10</v>
      </c>
      <c r="E12" s="215">
        <v>4</v>
      </c>
      <c r="F12" s="215">
        <f>D12+E12</f>
        <v>14</v>
      </c>
      <c r="G12" s="212">
        <f>'Material Statement '!I67</f>
        <v>52536.6</v>
      </c>
      <c r="H12" s="213" t="s">
        <v>265</v>
      </c>
      <c r="I12" s="210">
        <v>325.60000000000002</v>
      </c>
      <c r="J12" s="210">
        <v>76.400000000000006</v>
      </c>
      <c r="K12" s="210">
        <v>61.51</v>
      </c>
      <c r="L12" s="210">
        <v>56.36</v>
      </c>
      <c r="M12" s="210">
        <v>51.54</v>
      </c>
      <c r="N12" s="210">
        <v>46.13</v>
      </c>
      <c r="O12" s="297">
        <f>G12*(I12+J12+K12+L12+M12+N12)</f>
        <v>32443451.963999998</v>
      </c>
      <c r="P12" s="210">
        <v>26.05</v>
      </c>
      <c r="Q12" s="210"/>
      <c r="R12" s="297">
        <f>(P12*(F12-6+Q12))*G12</f>
        <v>10948627.439999999</v>
      </c>
      <c r="S12" s="213">
        <f>(R12+O12)/1000</f>
        <v>43392.079403999996</v>
      </c>
    </row>
    <row r="13" spans="1:19" x14ac:dyDescent="0.25">
      <c r="A13" s="209"/>
      <c r="B13" s="210"/>
      <c r="C13" s="210"/>
      <c r="D13" s="214"/>
      <c r="E13" s="214"/>
      <c r="F13" s="214"/>
      <c r="G13" s="211"/>
      <c r="H13" s="210"/>
      <c r="I13" s="210"/>
      <c r="J13" s="210"/>
      <c r="K13" s="210"/>
      <c r="L13" s="210"/>
      <c r="M13" s="210"/>
      <c r="N13" s="210"/>
      <c r="O13" s="210"/>
      <c r="P13" s="210"/>
      <c r="Q13" s="210"/>
      <c r="R13" s="210"/>
      <c r="S13" s="213"/>
    </row>
    <row r="14" spans="1:19" x14ac:dyDescent="0.25">
      <c r="A14" s="209">
        <v>3</v>
      </c>
      <c r="B14" s="210" t="s">
        <v>266</v>
      </c>
      <c r="C14" s="210" t="s">
        <v>267</v>
      </c>
      <c r="D14" s="211">
        <v>15</v>
      </c>
      <c r="E14" s="211">
        <v>4</v>
      </c>
      <c r="F14" s="211">
        <f>D14+E14</f>
        <v>19</v>
      </c>
      <c r="G14" s="212">
        <f>'Material Statement '!F67</f>
        <v>3836.7947841</v>
      </c>
      <c r="H14" s="210" t="s">
        <v>268</v>
      </c>
      <c r="I14" s="210">
        <v>407</v>
      </c>
      <c r="J14" s="210">
        <v>95.52</v>
      </c>
      <c r="K14" s="210">
        <v>76.89</v>
      </c>
      <c r="L14" s="210">
        <v>70.45</v>
      </c>
      <c r="M14" s="210">
        <v>64.430000000000007</v>
      </c>
      <c r="N14" s="210">
        <v>57.67</v>
      </c>
      <c r="O14" s="297">
        <f>G14*(I14+J14+K14+L14+M14+N14)</f>
        <v>2961852.1015338358</v>
      </c>
      <c r="P14" s="210">
        <v>32.56</v>
      </c>
      <c r="Q14" s="210">
        <f>(J14+K14)*0.25</f>
        <v>43.102499999999999</v>
      </c>
      <c r="R14" s="297">
        <f>(P14*(F14-6+Q14))*G14</f>
        <v>7008663.0564490315</v>
      </c>
      <c r="S14" s="213">
        <f>(O14+R14)/100</f>
        <v>99705.151579828671</v>
      </c>
    </row>
    <row r="15" spans="1:19" x14ac:dyDescent="0.25">
      <c r="A15" s="209"/>
      <c r="B15" s="210"/>
      <c r="C15" s="210"/>
      <c r="D15" s="211"/>
      <c r="E15" s="211"/>
      <c r="F15" s="211"/>
      <c r="G15" s="211"/>
      <c r="H15" s="210"/>
      <c r="I15" s="210"/>
      <c r="J15" s="210"/>
      <c r="K15" s="210"/>
      <c r="L15" s="210"/>
      <c r="M15" s="210"/>
      <c r="N15" s="210"/>
      <c r="O15" s="210"/>
      <c r="P15" s="210"/>
      <c r="Q15" s="210"/>
      <c r="R15" s="210"/>
      <c r="S15" s="213"/>
    </row>
    <row r="16" spans="1:19" x14ac:dyDescent="0.25">
      <c r="A16" s="209">
        <v>4</v>
      </c>
      <c r="B16" s="210" t="s">
        <v>269</v>
      </c>
      <c r="C16" s="210" t="s">
        <v>270</v>
      </c>
      <c r="D16" s="211">
        <v>15</v>
      </c>
      <c r="E16" s="211">
        <v>4</v>
      </c>
      <c r="F16" s="211">
        <f>D16+E16</f>
        <v>19</v>
      </c>
      <c r="G16" s="212">
        <f>'Material Statement '!G67</f>
        <v>4335.3133182000001</v>
      </c>
      <c r="H16" s="210" t="s">
        <v>268</v>
      </c>
      <c r="I16" s="210">
        <v>407</v>
      </c>
      <c r="J16" s="210">
        <v>95.52</v>
      </c>
      <c r="K16" s="210">
        <v>76.89</v>
      </c>
      <c r="L16" s="210">
        <v>70.45</v>
      </c>
      <c r="M16" s="210">
        <v>64.430000000000007</v>
      </c>
      <c r="N16" s="210">
        <v>57.67</v>
      </c>
      <c r="O16" s="297">
        <f>G16*(I16+J16+K16+L16+M16+N16)</f>
        <v>3346688.4691176717</v>
      </c>
      <c r="P16" s="210">
        <v>32.56</v>
      </c>
      <c r="Q16" s="210"/>
      <c r="R16" s="297">
        <f>(P16*(F16-6+Q16))*G16</f>
        <v>1835051.4213276962</v>
      </c>
      <c r="S16" s="213">
        <f>(R16+O16)/100</f>
        <v>51817.398904453687</v>
      </c>
    </row>
    <row r="17" spans="1:19" x14ac:dyDescent="0.25">
      <c r="A17" s="209"/>
      <c r="B17" s="210"/>
      <c r="C17" s="210"/>
      <c r="D17" s="211"/>
      <c r="E17" s="211"/>
      <c r="F17" s="211"/>
      <c r="G17" s="211"/>
      <c r="H17" s="210"/>
      <c r="I17" s="210"/>
      <c r="J17" s="210"/>
      <c r="K17" s="210"/>
      <c r="L17" s="210"/>
      <c r="M17" s="210"/>
      <c r="N17" s="210"/>
      <c r="O17" s="210"/>
      <c r="P17" s="210"/>
      <c r="Q17" s="210"/>
      <c r="R17" s="210"/>
      <c r="S17" s="213"/>
    </row>
    <row r="18" spans="1:19" x14ac:dyDescent="0.25">
      <c r="A18" s="209">
        <v>5</v>
      </c>
      <c r="B18" s="210" t="s">
        <v>271</v>
      </c>
      <c r="C18" s="210" t="s">
        <v>272</v>
      </c>
      <c r="D18" s="211">
        <v>40</v>
      </c>
      <c r="E18" s="211">
        <v>4</v>
      </c>
      <c r="F18" s="211">
        <f>D18+E18</f>
        <v>44</v>
      </c>
      <c r="G18" s="216">
        <f>'Material Statement '!E67</f>
        <v>1095.3049449999999</v>
      </c>
      <c r="H18" s="210" t="s">
        <v>273</v>
      </c>
      <c r="I18" s="210">
        <v>6.1</v>
      </c>
      <c r="J18" s="210">
        <v>1.43</v>
      </c>
      <c r="K18" s="210">
        <v>0.6</v>
      </c>
      <c r="L18" s="210">
        <v>0.6</v>
      </c>
      <c r="M18" s="210">
        <v>0.6</v>
      </c>
      <c r="N18" s="210">
        <v>0.6</v>
      </c>
      <c r="O18" s="297">
        <f>G18*(I18+J18+K18+L18+M18+N18)</f>
        <v>10876.378103849996</v>
      </c>
      <c r="P18" s="210">
        <v>0.6</v>
      </c>
      <c r="Q18" s="210"/>
      <c r="R18" s="297">
        <f>(P18*(F18-6+Q18))*G18</f>
        <v>24972.952745999999</v>
      </c>
      <c r="S18" s="213">
        <f>O18+R18</f>
        <v>35849.330849849997</v>
      </c>
    </row>
    <row r="19" spans="1:19" x14ac:dyDescent="0.25">
      <c r="A19" s="209"/>
      <c r="B19" s="210"/>
      <c r="C19" s="210"/>
      <c r="D19" s="211"/>
      <c r="E19" s="211"/>
      <c r="F19" s="211"/>
      <c r="G19" s="211"/>
      <c r="H19" s="210"/>
      <c r="I19" s="210"/>
      <c r="J19" s="210"/>
      <c r="K19" s="210"/>
      <c r="L19" s="210"/>
      <c r="M19" s="210"/>
      <c r="N19" s="210"/>
      <c r="O19" s="210"/>
      <c r="P19" s="210"/>
      <c r="Q19" s="210"/>
      <c r="R19" s="210"/>
      <c r="S19" s="213"/>
    </row>
    <row r="20" spans="1:19" x14ac:dyDescent="0.25">
      <c r="A20" s="209">
        <v>6</v>
      </c>
      <c r="B20" s="210" t="s">
        <v>274</v>
      </c>
      <c r="C20" s="210" t="s">
        <v>275</v>
      </c>
      <c r="D20" s="211">
        <v>8</v>
      </c>
      <c r="E20" s="211">
        <v>4</v>
      </c>
      <c r="F20" s="211">
        <f>D20+E20</f>
        <v>12</v>
      </c>
      <c r="G20" s="216">
        <f>'Material Statement '!J67</f>
        <v>6581.0666666666666</v>
      </c>
      <c r="H20" s="210" t="s">
        <v>276</v>
      </c>
      <c r="I20" s="210">
        <v>195.36</v>
      </c>
      <c r="J20" s="210">
        <v>45.84</v>
      </c>
      <c r="K20" s="210">
        <v>36.9</v>
      </c>
      <c r="L20" s="210">
        <v>33.82</v>
      </c>
      <c r="M20" s="210">
        <v>30.93</v>
      </c>
      <c r="N20" s="210">
        <v>27.68</v>
      </c>
      <c r="O20" s="297">
        <f>G20*(I20+J20+K20+L20+M20+N20)</f>
        <v>2438482.6320000002</v>
      </c>
      <c r="P20" s="210">
        <v>15.63</v>
      </c>
      <c r="Q20" s="210"/>
      <c r="R20" s="297">
        <f>(P20*(F20-0+Q20))*G20</f>
        <v>1234344.8640000001</v>
      </c>
      <c r="S20" s="213">
        <f>(R20+O20)/1000</f>
        <v>3672.8274960000003</v>
      </c>
    </row>
    <row r="21" spans="1:19" x14ac:dyDescent="0.25">
      <c r="A21" s="209"/>
      <c r="B21" s="210"/>
      <c r="C21" s="210"/>
      <c r="D21" s="211"/>
      <c r="E21" s="211"/>
      <c r="F21" s="211"/>
      <c r="G21" s="211"/>
      <c r="H21" s="210"/>
      <c r="I21" s="210"/>
      <c r="J21" s="210"/>
      <c r="K21" s="210"/>
      <c r="L21" s="210"/>
      <c r="M21" s="210"/>
      <c r="N21" s="210"/>
      <c r="O21" s="210"/>
      <c r="P21" s="210"/>
      <c r="Q21" s="210"/>
      <c r="R21" s="210"/>
      <c r="S21" s="213"/>
    </row>
    <row r="22" spans="1:19" x14ac:dyDescent="0.25">
      <c r="A22" s="209">
        <v>7</v>
      </c>
      <c r="B22" s="210" t="s">
        <v>277</v>
      </c>
      <c r="C22" s="210" t="s">
        <v>261</v>
      </c>
      <c r="D22" s="211">
        <v>100</v>
      </c>
      <c r="E22" s="211">
        <v>4</v>
      </c>
      <c r="F22" s="211">
        <f>D22+E22</f>
        <v>104</v>
      </c>
      <c r="G22" s="212">
        <f>'Material Statement '!K67</f>
        <v>331.2</v>
      </c>
      <c r="H22" s="210" t="s">
        <v>278</v>
      </c>
      <c r="I22" s="210">
        <v>122.1</v>
      </c>
      <c r="J22" s="210">
        <v>28.65</v>
      </c>
      <c r="K22" s="210">
        <v>9.77</v>
      </c>
      <c r="L22" s="210">
        <v>9.77</v>
      </c>
      <c r="M22" s="210">
        <v>9.77</v>
      </c>
      <c r="N22" s="210">
        <v>9.77</v>
      </c>
      <c r="O22" s="297">
        <f>G22*(I22+J22+K22+L22+M22+N22)</f>
        <v>62871.696000000011</v>
      </c>
      <c r="P22" s="210">
        <v>9.77</v>
      </c>
      <c r="Q22" s="210"/>
      <c r="R22" s="297">
        <f>(P22*(F22-6+Q22))*G22</f>
        <v>317110.75199999998</v>
      </c>
      <c r="S22" s="213">
        <f>(R22+O22)/1000</f>
        <v>379.98244799999998</v>
      </c>
    </row>
    <row r="23" spans="1:19" x14ac:dyDescent="0.25">
      <c r="A23" s="209"/>
      <c r="B23" s="210"/>
      <c r="C23" s="210"/>
      <c r="D23" s="211"/>
      <c r="E23" s="211"/>
      <c r="F23" s="211"/>
      <c r="G23" s="211"/>
      <c r="H23" s="210"/>
      <c r="I23" s="210"/>
      <c r="J23" s="210"/>
      <c r="K23" s="210"/>
      <c r="L23" s="210"/>
      <c r="M23" s="210"/>
      <c r="N23" s="210"/>
      <c r="O23" s="210"/>
      <c r="P23" s="210"/>
      <c r="Q23" s="210"/>
      <c r="R23" s="210"/>
      <c r="S23" s="213"/>
    </row>
    <row r="24" spans="1:19" ht="15.75" thickBot="1" x14ac:dyDescent="0.3">
      <c r="A24" s="217"/>
      <c r="B24" s="217"/>
      <c r="C24" s="217"/>
      <c r="D24" s="218"/>
      <c r="E24" s="218"/>
      <c r="F24" s="218"/>
      <c r="G24" s="218"/>
      <c r="H24" s="217"/>
      <c r="I24" s="217"/>
      <c r="J24" s="217"/>
      <c r="K24" s="217"/>
      <c r="L24" s="217"/>
      <c r="M24" s="217"/>
      <c r="N24" s="217"/>
      <c r="O24" s="217"/>
      <c r="P24" s="217"/>
      <c r="Q24" s="217"/>
      <c r="R24" s="217"/>
      <c r="S24" s="299">
        <f>SUM(S10:S23)</f>
        <v>333284.98021716869</v>
      </c>
    </row>
    <row r="30" spans="1:19" x14ac:dyDescent="0.25">
      <c r="B30">
        <v>0</v>
      </c>
    </row>
    <row r="37" spans="1:6" x14ac:dyDescent="0.25">
      <c r="A37" s="219"/>
      <c r="B37" s="219"/>
      <c r="C37" s="219"/>
      <c r="D37" s="220"/>
      <c r="E37" s="220"/>
      <c r="F37" s="220"/>
    </row>
    <row r="38" spans="1:6" x14ac:dyDescent="0.25">
      <c r="A38" s="219"/>
      <c r="B38" s="219"/>
      <c r="C38" s="219"/>
      <c r="D38" s="220"/>
      <c r="E38" s="220"/>
      <c r="F38" s="220"/>
    </row>
    <row r="39" spans="1:6" x14ac:dyDescent="0.25">
      <c r="A39" s="219"/>
      <c r="B39" s="219"/>
      <c r="C39" s="219"/>
      <c r="D39" s="220"/>
      <c r="E39" s="220"/>
      <c r="F39" s="220"/>
    </row>
    <row r="40" spans="1:6" x14ac:dyDescent="0.25">
      <c r="A40" s="219"/>
      <c r="B40" s="219"/>
      <c r="C40" s="219"/>
      <c r="D40" s="220"/>
      <c r="E40" s="220"/>
      <c r="F40" s="220"/>
    </row>
    <row r="41" spans="1:6" x14ac:dyDescent="0.25">
      <c r="A41" s="219"/>
      <c r="B41" s="219"/>
      <c r="C41" s="219"/>
      <c r="D41" s="220"/>
      <c r="E41" s="220"/>
      <c r="F41" s="220"/>
    </row>
    <row r="42" spans="1:6" x14ac:dyDescent="0.25">
      <c r="A42" s="219"/>
      <c r="B42" s="219"/>
      <c r="C42" s="219"/>
      <c r="D42" s="220"/>
      <c r="E42" s="220"/>
      <c r="F42" s="220"/>
    </row>
  </sheetData>
  <mergeCells count="10">
    <mergeCell ref="B7:S7"/>
    <mergeCell ref="I8:N8"/>
    <mergeCell ref="A1:E1"/>
    <mergeCell ref="N1:S1"/>
    <mergeCell ref="D2:F2"/>
    <mergeCell ref="A3:S3"/>
    <mergeCell ref="A4:D4"/>
    <mergeCell ref="P4:S4"/>
    <mergeCell ref="A5:D5"/>
    <mergeCell ref="P5:S5"/>
  </mergeCells>
  <pageMargins left="0.7" right="0.7" top="0.45" bottom="1" header="0.3" footer="0.3"/>
  <pageSetup paperSize="9" scale="65" orientation="landscape" verticalDpi="0"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view="pageBreakPreview" topLeftCell="A44" zoomScaleSheetLayoutView="100" workbookViewId="0">
      <selection activeCell="D78" sqref="D78"/>
    </sheetView>
  </sheetViews>
  <sheetFormatPr defaultRowHeight="14.25" x14ac:dyDescent="0.25"/>
  <cols>
    <col min="1" max="1" width="8.7109375" style="77" customWidth="1"/>
    <col min="2" max="2" width="46.7109375" style="77" customWidth="1"/>
    <col min="3" max="3" width="8.7109375" style="77" customWidth="1"/>
    <col min="4" max="4" width="12" style="78" customWidth="1"/>
    <col min="5" max="5" width="12" style="79" customWidth="1"/>
    <col min="6" max="6" width="20.7109375" style="55" customWidth="1"/>
    <col min="7" max="7" width="12" style="55" customWidth="1"/>
    <col min="8" max="257" width="9.140625" style="55"/>
    <col min="258" max="258" width="60.42578125" style="55" customWidth="1"/>
    <col min="259" max="259" width="11.28515625" style="55" customWidth="1"/>
    <col min="260" max="260" width="15.28515625" style="55" customWidth="1"/>
    <col min="261" max="261" width="20" style="55" customWidth="1"/>
    <col min="262" max="262" width="17.7109375" style="55" customWidth="1"/>
    <col min="263" max="263" width="17.85546875" style="55" customWidth="1"/>
    <col min="264" max="513" width="9.140625" style="55"/>
    <col min="514" max="514" width="60.42578125" style="55" customWidth="1"/>
    <col min="515" max="515" width="11.28515625" style="55" customWidth="1"/>
    <col min="516" max="516" width="15.28515625" style="55" customWidth="1"/>
    <col min="517" max="517" width="20" style="55" customWidth="1"/>
    <col min="518" max="518" width="17.7109375" style="55" customWidth="1"/>
    <col min="519" max="519" width="17.85546875" style="55" customWidth="1"/>
    <col min="520" max="769" width="9.140625" style="55"/>
    <col min="770" max="770" width="60.42578125" style="55" customWidth="1"/>
    <col min="771" max="771" width="11.28515625" style="55" customWidth="1"/>
    <col min="772" max="772" width="15.28515625" style="55" customWidth="1"/>
    <col min="773" max="773" width="20" style="55" customWidth="1"/>
    <col min="774" max="774" width="17.7109375" style="55" customWidth="1"/>
    <col min="775" max="775" width="17.85546875" style="55" customWidth="1"/>
    <col min="776" max="1025" width="9.140625" style="55"/>
    <col min="1026" max="1026" width="60.42578125" style="55" customWidth="1"/>
    <col min="1027" max="1027" width="11.28515625" style="55" customWidth="1"/>
    <col min="1028" max="1028" width="15.28515625" style="55" customWidth="1"/>
    <col min="1029" max="1029" width="20" style="55" customWidth="1"/>
    <col min="1030" max="1030" width="17.7109375" style="55" customWidth="1"/>
    <col min="1031" max="1031" width="17.85546875" style="55" customWidth="1"/>
    <col min="1032" max="1281" width="9.140625" style="55"/>
    <col min="1282" max="1282" width="60.42578125" style="55" customWidth="1"/>
    <col min="1283" max="1283" width="11.28515625" style="55" customWidth="1"/>
    <col min="1284" max="1284" width="15.28515625" style="55" customWidth="1"/>
    <col min="1285" max="1285" width="20" style="55" customWidth="1"/>
    <col min="1286" max="1286" width="17.7109375" style="55" customWidth="1"/>
    <col min="1287" max="1287" width="17.85546875" style="55" customWidth="1"/>
    <col min="1288" max="1537" width="9.140625" style="55"/>
    <col min="1538" max="1538" width="60.42578125" style="55" customWidth="1"/>
    <col min="1539" max="1539" width="11.28515625" style="55" customWidth="1"/>
    <col min="1540" max="1540" width="15.28515625" style="55" customWidth="1"/>
    <col min="1541" max="1541" width="20" style="55" customWidth="1"/>
    <col min="1542" max="1542" width="17.7109375" style="55" customWidth="1"/>
    <col min="1543" max="1543" width="17.85546875" style="55" customWidth="1"/>
    <col min="1544" max="1793" width="9.140625" style="55"/>
    <col min="1794" max="1794" width="60.42578125" style="55" customWidth="1"/>
    <col min="1795" max="1795" width="11.28515625" style="55" customWidth="1"/>
    <col min="1796" max="1796" width="15.28515625" style="55" customWidth="1"/>
    <col min="1797" max="1797" width="20" style="55" customWidth="1"/>
    <col min="1798" max="1798" width="17.7109375" style="55" customWidth="1"/>
    <col min="1799" max="1799" width="17.85546875" style="55" customWidth="1"/>
    <col min="1800" max="2049" width="9.140625" style="55"/>
    <col min="2050" max="2050" width="60.42578125" style="55" customWidth="1"/>
    <col min="2051" max="2051" width="11.28515625" style="55" customWidth="1"/>
    <col min="2052" max="2052" width="15.28515625" style="55" customWidth="1"/>
    <col min="2053" max="2053" width="20" style="55" customWidth="1"/>
    <col min="2054" max="2054" width="17.7109375" style="55" customWidth="1"/>
    <col min="2055" max="2055" width="17.85546875" style="55" customWidth="1"/>
    <col min="2056" max="2305" width="9.140625" style="55"/>
    <col min="2306" max="2306" width="60.42578125" style="55" customWidth="1"/>
    <col min="2307" max="2307" width="11.28515625" style="55" customWidth="1"/>
    <col min="2308" max="2308" width="15.28515625" style="55" customWidth="1"/>
    <col min="2309" max="2309" width="20" style="55" customWidth="1"/>
    <col min="2310" max="2310" width="17.7109375" style="55" customWidth="1"/>
    <col min="2311" max="2311" width="17.85546875" style="55" customWidth="1"/>
    <col min="2312" max="2561" width="9.140625" style="55"/>
    <col min="2562" max="2562" width="60.42578125" style="55" customWidth="1"/>
    <col min="2563" max="2563" width="11.28515625" style="55" customWidth="1"/>
    <col min="2564" max="2564" width="15.28515625" style="55" customWidth="1"/>
    <col min="2565" max="2565" width="20" style="55" customWidth="1"/>
    <col min="2566" max="2566" width="17.7109375" style="55" customWidth="1"/>
    <col min="2567" max="2567" width="17.85546875" style="55" customWidth="1"/>
    <col min="2568" max="2817" width="9.140625" style="55"/>
    <col min="2818" max="2818" width="60.42578125" style="55" customWidth="1"/>
    <col min="2819" max="2819" width="11.28515625" style="55" customWidth="1"/>
    <col min="2820" max="2820" width="15.28515625" style="55" customWidth="1"/>
    <col min="2821" max="2821" width="20" style="55" customWidth="1"/>
    <col min="2822" max="2822" width="17.7109375" style="55" customWidth="1"/>
    <col min="2823" max="2823" width="17.85546875" style="55" customWidth="1"/>
    <col min="2824" max="3073" width="9.140625" style="55"/>
    <col min="3074" max="3074" width="60.42578125" style="55" customWidth="1"/>
    <col min="3075" max="3075" width="11.28515625" style="55" customWidth="1"/>
    <col min="3076" max="3076" width="15.28515625" style="55" customWidth="1"/>
    <col min="3077" max="3077" width="20" style="55" customWidth="1"/>
    <col min="3078" max="3078" width="17.7109375" style="55" customWidth="1"/>
    <col min="3079" max="3079" width="17.85546875" style="55" customWidth="1"/>
    <col min="3080" max="3329" width="9.140625" style="55"/>
    <col min="3330" max="3330" width="60.42578125" style="55" customWidth="1"/>
    <col min="3331" max="3331" width="11.28515625" style="55" customWidth="1"/>
    <col min="3332" max="3332" width="15.28515625" style="55" customWidth="1"/>
    <col min="3333" max="3333" width="20" style="55" customWidth="1"/>
    <col min="3334" max="3334" width="17.7109375" style="55" customWidth="1"/>
    <col min="3335" max="3335" width="17.85546875" style="55" customWidth="1"/>
    <col min="3336" max="3585" width="9.140625" style="55"/>
    <col min="3586" max="3586" width="60.42578125" style="55" customWidth="1"/>
    <col min="3587" max="3587" width="11.28515625" style="55" customWidth="1"/>
    <col min="3588" max="3588" width="15.28515625" style="55" customWidth="1"/>
    <col min="3589" max="3589" width="20" style="55" customWidth="1"/>
    <col min="3590" max="3590" width="17.7109375" style="55" customWidth="1"/>
    <col min="3591" max="3591" width="17.85546875" style="55" customWidth="1"/>
    <col min="3592" max="3841" width="9.140625" style="55"/>
    <col min="3842" max="3842" width="60.42578125" style="55" customWidth="1"/>
    <col min="3843" max="3843" width="11.28515625" style="55" customWidth="1"/>
    <col min="3844" max="3844" width="15.28515625" style="55" customWidth="1"/>
    <col min="3845" max="3845" width="20" style="55" customWidth="1"/>
    <col min="3846" max="3846" width="17.7109375" style="55" customWidth="1"/>
    <col min="3847" max="3847" width="17.85546875" style="55" customWidth="1"/>
    <col min="3848" max="4097" width="9.140625" style="55"/>
    <col min="4098" max="4098" width="60.42578125" style="55" customWidth="1"/>
    <col min="4099" max="4099" width="11.28515625" style="55" customWidth="1"/>
    <col min="4100" max="4100" width="15.28515625" style="55" customWidth="1"/>
    <col min="4101" max="4101" width="20" style="55" customWidth="1"/>
    <col min="4102" max="4102" width="17.7109375" style="55" customWidth="1"/>
    <col min="4103" max="4103" width="17.85546875" style="55" customWidth="1"/>
    <col min="4104" max="4353" width="9.140625" style="55"/>
    <col min="4354" max="4354" width="60.42578125" style="55" customWidth="1"/>
    <col min="4355" max="4355" width="11.28515625" style="55" customWidth="1"/>
    <col min="4356" max="4356" width="15.28515625" style="55" customWidth="1"/>
    <col min="4357" max="4357" width="20" style="55" customWidth="1"/>
    <col min="4358" max="4358" width="17.7109375" style="55" customWidth="1"/>
    <col min="4359" max="4359" width="17.85546875" style="55" customWidth="1"/>
    <col min="4360" max="4609" width="9.140625" style="55"/>
    <col min="4610" max="4610" width="60.42578125" style="55" customWidth="1"/>
    <col min="4611" max="4611" width="11.28515625" style="55" customWidth="1"/>
    <col min="4612" max="4612" width="15.28515625" style="55" customWidth="1"/>
    <col min="4613" max="4613" width="20" style="55" customWidth="1"/>
    <col min="4614" max="4614" width="17.7109375" style="55" customWidth="1"/>
    <col min="4615" max="4615" width="17.85546875" style="55" customWidth="1"/>
    <col min="4616" max="4865" width="9.140625" style="55"/>
    <col min="4866" max="4866" width="60.42578125" style="55" customWidth="1"/>
    <col min="4867" max="4867" width="11.28515625" style="55" customWidth="1"/>
    <col min="4868" max="4868" width="15.28515625" style="55" customWidth="1"/>
    <col min="4869" max="4869" width="20" style="55" customWidth="1"/>
    <col min="4870" max="4870" width="17.7109375" style="55" customWidth="1"/>
    <col min="4871" max="4871" width="17.85546875" style="55" customWidth="1"/>
    <col min="4872" max="5121" width="9.140625" style="55"/>
    <col min="5122" max="5122" width="60.42578125" style="55" customWidth="1"/>
    <col min="5123" max="5123" width="11.28515625" style="55" customWidth="1"/>
    <col min="5124" max="5124" width="15.28515625" style="55" customWidth="1"/>
    <col min="5125" max="5125" width="20" style="55" customWidth="1"/>
    <col min="5126" max="5126" width="17.7109375" style="55" customWidth="1"/>
    <col min="5127" max="5127" width="17.85546875" style="55" customWidth="1"/>
    <col min="5128" max="5377" width="9.140625" style="55"/>
    <col min="5378" max="5378" width="60.42578125" style="55" customWidth="1"/>
    <col min="5379" max="5379" width="11.28515625" style="55" customWidth="1"/>
    <col min="5380" max="5380" width="15.28515625" style="55" customWidth="1"/>
    <col min="5381" max="5381" width="20" style="55" customWidth="1"/>
    <col min="5382" max="5382" width="17.7109375" style="55" customWidth="1"/>
    <col min="5383" max="5383" width="17.85546875" style="55" customWidth="1"/>
    <col min="5384" max="5633" width="9.140625" style="55"/>
    <col min="5634" max="5634" width="60.42578125" style="55" customWidth="1"/>
    <col min="5635" max="5635" width="11.28515625" style="55" customWidth="1"/>
    <col min="5636" max="5636" width="15.28515625" style="55" customWidth="1"/>
    <col min="5637" max="5637" width="20" style="55" customWidth="1"/>
    <col min="5638" max="5638" width="17.7109375" style="55" customWidth="1"/>
    <col min="5639" max="5639" width="17.85546875" style="55" customWidth="1"/>
    <col min="5640" max="5889" width="9.140625" style="55"/>
    <col min="5890" max="5890" width="60.42578125" style="55" customWidth="1"/>
    <col min="5891" max="5891" width="11.28515625" style="55" customWidth="1"/>
    <col min="5892" max="5892" width="15.28515625" style="55" customWidth="1"/>
    <col min="5893" max="5893" width="20" style="55" customWidth="1"/>
    <col min="5894" max="5894" width="17.7109375" style="55" customWidth="1"/>
    <col min="5895" max="5895" width="17.85546875" style="55" customWidth="1"/>
    <col min="5896" max="6145" width="9.140625" style="55"/>
    <col min="6146" max="6146" width="60.42578125" style="55" customWidth="1"/>
    <col min="6147" max="6147" width="11.28515625" style="55" customWidth="1"/>
    <col min="6148" max="6148" width="15.28515625" style="55" customWidth="1"/>
    <col min="6149" max="6149" width="20" style="55" customWidth="1"/>
    <col min="6150" max="6150" width="17.7109375" style="55" customWidth="1"/>
    <col min="6151" max="6151" width="17.85546875" style="55" customWidth="1"/>
    <col min="6152" max="6401" width="9.140625" style="55"/>
    <col min="6402" max="6402" width="60.42578125" style="55" customWidth="1"/>
    <col min="6403" max="6403" width="11.28515625" style="55" customWidth="1"/>
    <col min="6404" max="6404" width="15.28515625" style="55" customWidth="1"/>
    <col min="6405" max="6405" width="20" style="55" customWidth="1"/>
    <col min="6406" max="6406" width="17.7109375" style="55" customWidth="1"/>
    <col min="6407" max="6407" width="17.85546875" style="55" customWidth="1"/>
    <col min="6408" max="6657" width="9.140625" style="55"/>
    <col min="6658" max="6658" width="60.42578125" style="55" customWidth="1"/>
    <col min="6659" max="6659" width="11.28515625" style="55" customWidth="1"/>
    <col min="6660" max="6660" width="15.28515625" style="55" customWidth="1"/>
    <col min="6661" max="6661" width="20" style="55" customWidth="1"/>
    <col min="6662" max="6662" width="17.7109375" style="55" customWidth="1"/>
    <col min="6663" max="6663" width="17.85546875" style="55" customWidth="1"/>
    <col min="6664" max="6913" width="9.140625" style="55"/>
    <col min="6914" max="6914" width="60.42578125" style="55" customWidth="1"/>
    <col min="6915" max="6915" width="11.28515625" style="55" customWidth="1"/>
    <col min="6916" max="6916" width="15.28515625" style="55" customWidth="1"/>
    <col min="6917" max="6917" width="20" style="55" customWidth="1"/>
    <col min="6918" max="6918" width="17.7109375" style="55" customWidth="1"/>
    <col min="6919" max="6919" width="17.85546875" style="55" customWidth="1"/>
    <col min="6920" max="7169" width="9.140625" style="55"/>
    <col min="7170" max="7170" width="60.42578125" style="55" customWidth="1"/>
    <col min="7171" max="7171" width="11.28515625" style="55" customWidth="1"/>
    <col min="7172" max="7172" width="15.28515625" style="55" customWidth="1"/>
    <col min="7173" max="7173" width="20" style="55" customWidth="1"/>
    <col min="7174" max="7174" width="17.7109375" style="55" customWidth="1"/>
    <col min="7175" max="7175" width="17.85546875" style="55" customWidth="1"/>
    <col min="7176" max="7425" width="9.140625" style="55"/>
    <col min="7426" max="7426" width="60.42578125" style="55" customWidth="1"/>
    <col min="7427" max="7427" width="11.28515625" style="55" customWidth="1"/>
    <col min="7428" max="7428" width="15.28515625" style="55" customWidth="1"/>
    <col min="7429" max="7429" width="20" style="55" customWidth="1"/>
    <col min="7430" max="7430" width="17.7109375" style="55" customWidth="1"/>
    <col min="7431" max="7431" width="17.85546875" style="55" customWidth="1"/>
    <col min="7432" max="7681" width="9.140625" style="55"/>
    <col min="7682" max="7682" width="60.42578125" style="55" customWidth="1"/>
    <col min="7683" max="7683" width="11.28515625" style="55" customWidth="1"/>
    <col min="7684" max="7684" width="15.28515625" style="55" customWidth="1"/>
    <col min="7685" max="7685" width="20" style="55" customWidth="1"/>
    <col min="7686" max="7686" width="17.7109375" style="55" customWidth="1"/>
    <col min="7687" max="7687" width="17.85546875" style="55" customWidth="1"/>
    <col min="7688" max="7937" width="9.140625" style="55"/>
    <col min="7938" max="7938" width="60.42578125" style="55" customWidth="1"/>
    <col min="7939" max="7939" width="11.28515625" style="55" customWidth="1"/>
    <col min="7940" max="7940" width="15.28515625" style="55" customWidth="1"/>
    <col min="7941" max="7941" width="20" style="55" customWidth="1"/>
    <col min="7942" max="7942" width="17.7109375" style="55" customWidth="1"/>
    <col min="7943" max="7943" width="17.85546875" style="55" customWidth="1"/>
    <col min="7944" max="8193" width="9.140625" style="55"/>
    <col min="8194" max="8194" width="60.42578125" style="55" customWidth="1"/>
    <col min="8195" max="8195" width="11.28515625" style="55" customWidth="1"/>
    <col min="8196" max="8196" width="15.28515625" style="55" customWidth="1"/>
    <col min="8197" max="8197" width="20" style="55" customWidth="1"/>
    <col min="8198" max="8198" width="17.7109375" style="55" customWidth="1"/>
    <col min="8199" max="8199" width="17.85546875" style="55" customWidth="1"/>
    <col min="8200" max="8449" width="9.140625" style="55"/>
    <col min="8450" max="8450" width="60.42578125" style="55" customWidth="1"/>
    <col min="8451" max="8451" width="11.28515625" style="55" customWidth="1"/>
    <col min="8452" max="8452" width="15.28515625" style="55" customWidth="1"/>
    <col min="8453" max="8453" width="20" style="55" customWidth="1"/>
    <col min="8454" max="8454" width="17.7109375" style="55" customWidth="1"/>
    <col min="8455" max="8455" width="17.85546875" style="55" customWidth="1"/>
    <col min="8456" max="8705" width="9.140625" style="55"/>
    <col min="8706" max="8706" width="60.42578125" style="55" customWidth="1"/>
    <col min="8707" max="8707" width="11.28515625" style="55" customWidth="1"/>
    <col min="8708" max="8708" width="15.28515625" style="55" customWidth="1"/>
    <col min="8709" max="8709" width="20" style="55" customWidth="1"/>
    <col min="8710" max="8710" width="17.7109375" style="55" customWidth="1"/>
    <col min="8711" max="8711" width="17.85546875" style="55" customWidth="1"/>
    <col min="8712" max="8961" width="9.140625" style="55"/>
    <col min="8962" max="8962" width="60.42578125" style="55" customWidth="1"/>
    <col min="8963" max="8963" width="11.28515625" style="55" customWidth="1"/>
    <col min="8964" max="8964" width="15.28515625" style="55" customWidth="1"/>
    <col min="8965" max="8965" width="20" style="55" customWidth="1"/>
    <col min="8966" max="8966" width="17.7109375" style="55" customWidth="1"/>
    <col min="8967" max="8967" width="17.85546875" style="55" customWidth="1"/>
    <col min="8968" max="9217" width="9.140625" style="55"/>
    <col min="9218" max="9218" width="60.42578125" style="55" customWidth="1"/>
    <col min="9219" max="9219" width="11.28515625" style="55" customWidth="1"/>
    <col min="9220" max="9220" width="15.28515625" style="55" customWidth="1"/>
    <col min="9221" max="9221" width="20" style="55" customWidth="1"/>
    <col min="9222" max="9222" width="17.7109375" style="55" customWidth="1"/>
    <col min="9223" max="9223" width="17.85546875" style="55" customWidth="1"/>
    <col min="9224" max="9473" width="9.140625" style="55"/>
    <col min="9474" max="9474" width="60.42578125" style="55" customWidth="1"/>
    <col min="9475" max="9475" width="11.28515625" style="55" customWidth="1"/>
    <col min="9476" max="9476" width="15.28515625" style="55" customWidth="1"/>
    <col min="9477" max="9477" width="20" style="55" customWidth="1"/>
    <col min="9478" max="9478" width="17.7109375" style="55" customWidth="1"/>
    <col min="9479" max="9479" width="17.85546875" style="55" customWidth="1"/>
    <col min="9480" max="9729" width="9.140625" style="55"/>
    <col min="9730" max="9730" width="60.42578125" style="55" customWidth="1"/>
    <col min="9731" max="9731" width="11.28515625" style="55" customWidth="1"/>
    <col min="9732" max="9732" width="15.28515625" style="55" customWidth="1"/>
    <col min="9733" max="9733" width="20" style="55" customWidth="1"/>
    <col min="9734" max="9734" width="17.7109375" style="55" customWidth="1"/>
    <col min="9735" max="9735" width="17.85546875" style="55" customWidth="1"/>
    <col min="9736" max="9985" width="9.140625" style="55"/>
    <col min="9986" max="9986" width="60.42578125" style="55" customWidth="1"/>
    <col min="9987" max="9987" width="11.28515625" style="55" customWidth="1"/>
    <col min="9988" max="9988" width="15.28515625" style="55" customWidth="1"/>
    <col min="9989" max="9989" width="20" style="55" customWidth="1"/>
    <col min="9990" max="9990" width="17.7109375" style="55" customWidth="1"/>
    <col min="9991" max="9991" width="17.85546875" style="55" customWidth="1"/>
    <col min="9992" max="10241" width="9.140625" style="55"/>
    <col min="10242" max="10242" width="60.42578125" style="55" customWidth="1"/>
    <col min="10243" max="10243" width="11.28515625" style="55" customWidth="1"/>
    <col min="10244" max="10244" width="15.28515625" style="55" customWidth="1"/>
    <col min="10245" max="10245" width="20" style="55" customWidth="1"/>
    <col min="10246" max="10246" width="17.7109375" style="55" customWidth="1"/>
    <col min="10247" max="10247" width="17.85546875" style="55" customWidth="1"/>
    <col min="10248" max="10497" width="9.140625" style="55"/>
    <col min="10498" max="10498" width="60.42578125" style="55" customWidth="1"/>
    <col min="10499" max="10499" width="11.28515625" style="55" customWidth="1"/>
    <col min="10500" max="10500" width="15.28515625" style="55" customWidth="1"/>
    <col min="10501" max="10501" width="20" style="55" customWidth="1"/>
    <col min="10502" max="10502" width="17.7109375" style="55" customWidth="1"/>
    <col min="10503" max="10503" width="17.85546875" style="55" customWidth="1"/>
    <col min="10504" max="10753" width="9.140625" style="55"/>
    <col min="10754" max="10754" width="60.42578125" style="55" customWidth="1"/>
    <col min="10755" max="10755" width="11.28515625" style="55" customWidth="1"/>
    <col min="10756" max="10756" width="15.28515625" style="55" customWidth="1"/>
    <col min="10757" max="10757" width="20" style="55" customWidth="1"/>
    <col min="10758" max="10758" width="17.7109375" style="55" customWidth="1"/>
    <col min="10759" max="10759" width="17.85546875" style="55" customWidth="1"/>
    <col min="10760" max="11009" width="9.140625" style="55"/>
    <col min="11010" max="11010" width="60.42578125" style="55" customWidth="1"/>
    <col min="11011" max="11011" width="11.28515625" style="55" customWidth="1"/>
    <col min="11012" max="11012" width="15.28515625" style="55" customWidth="1"/>
    <col min="11013" max="11013" width="20" style="55" customWidth="1"/>
    <col min="11014" max="11014" width="17.7109375" style="55" customWidth="1"/>
    <col min="11015" max="11015" width="17.85546875" style="55" customWidth="1"/>
    <col min="11016" max="11265" width="9.140625" style="55"/>
    <col min="11266" max="11266" width="60.42578125" style="55" customWidth="1"/>
    <col min="11267" max="11267" width="11.28515625" style="55" customWidth="1"/>
    <col min="11268" max="11268" width="15.28515625" style="55" customWidth="1"/>
    <col min="11269" max="11269" width="20" style="55" customWidth="1"/>
    <col min="11270" max="11270" width="17.7109375" style="55" customWidth="1"/>
    <col min="11271" max="11271" width="17.85546875" style="55" customWidth="1"/>
    <col min="11272" max="11521" width="9.140625" style="55"/>
    <col min="11522" max="11522" width="60.42578125" style="55" customWidth="1"/>
    <col min="11523" max="11523" width="11.28515625" style="55" customWidth="1"/>
    <col min="11524" max="11524" width="15.28515625" style="55" customWidth="1"/>
    <col min="11525" max="11525" width="20" style="55" customWidth="1"/>
    <col min="11526" max="11526" width="17.7109375" style="55" customWidth="1"/>
    <col min="11527" max="11527" width="17.85546875" style="55" customWidth="1"/>
    <col min="11528" max="11777" width="9.140625" style="55"/>
    <col min="11778" max="11778" width="60.42578125" style="55" customWidth="1"/>
    <col min="11779" max="11779" width="11.28515625" style="55" customWidth="1"/>
    <col min="11780" max="11780" width="15.28515625" style="55" customWidth="1"/>
    <col min="11781" max="11781" width="20" style="55" customWidth="1"/>
    <col min="11782" max="11782" width="17.7109375" style="55" customWidth="1"/>
    <col min="11783" max="11783" width="17.85546875" style="55" customWidth="1"/>
    <col min="11784" max="12033" width="9.140625" style="55"/>
    <col min="12034" max="12034" width="60.42578125" style="55" customWidth="1"/>
    <col min="12035" max="12035" width="11.28515625" style="55" customWidth="1"/>
    <col min="12036" max="12036" width="15.28515625" style="55" customWidth="1"/>
    <col min="12037" max="12037" width="20" style="55" customWidth="1"/>
    <col min="12038" max="12038" width="17.7109375" style="55" customWidth="1"/>
    <col min="12039" max="12039" width="17.85546875" style="55" customWidth="1"/>
    <col min="12040" max="12289" width="9.140625" style="55"/>
    <col min="12290" max="12290" width="60.42578125" style="55" customWidth="1"/>
    <col min="12291" max="12291" width="11.28515625" style="55" customWidth="1"/>
    <col min="12292" max="12292" width="15.28515625" style="55" customWidth="1"/>
    <col min="12293" max="12293" width="20" style="55" customWidth="1"/>
    <col min="12294" max="12294" width="17.7109375" style="55" customWidth="1"/>
    <col min="12295" max="12295" width="17.85546875" style="55" customWidth="1"/>
    <col min="12296" max="12545" width="9.140625" style="55"/>
    <col min="12546" max="12546" width="60.42578125" style="55" customWidth="1"/>
    <col min="12547" max="12547" width="11.28515625" style="55" customWidth="1"/>
    <col min="12548" max="12548" width="15.28515625" style="55" customWidth="1"/>
    <col min="12549" max="12549" width="20" style="55" customWidth="1"/>
    <col min="12550" max="12550" width="17.7109375" style="55" customWidth="1"/>
    <col min="12551" max="12551" width="17.85546875" style="55" customWidth="1"/>
    <col min="12552" max="12801" width="9.140625" style="55"/>
    <col min="12802" max="12802" width="60.42578125" style="55" customWidth="1"/>
    <col min="12803" max="12803" width="11.28515625" style="55" customWidth="1"/>
    <col min="12804" max="12804" width="15.28515625" style="55" customWidth="1"/>
    <col min="12805" max="12805" width="20" style="55" customWidth="1"/>
    <col min="12806" max="12806" width="17.7109375" style="55" customWidth="1"/>
    <col min="12807" max="12807" width="17.85546875" style="55" customWidth="1"/>
    <col min="12808" max="13057" width="9.140625" style="55"/>
    <col min="13058" max="13058" width="60.42578125" style="55" customWidth="1"/>
    <col min="13059" max="13059" width="11.28515625" style="55" customWidth="1"/>
    <col min="13060" max="13060" width="15.28515625" style="55" customWidth="1"/>
    <col min="13061" max="13061" width="20" style="55" customWidth="1"/>
    <col min="13062" max="13062" width="17.7109375" style="55" customWidth="1"/>
    <col min="13063" max="13063" width="17.85546875" style="55" customWidth="1"/>
    <col min="13064" max="13313" width="9.140625" style="55"/>
    <col min="13314" max="13314" width="60.42578125" style="55" customWidth="1"/>
    <col min="13315" max="13315" width="11.28515625" style="55" customWidth="1"/>
    <col min="13316" max="13316" width="15.28515625" style="55" customWidth="1"/>
    <col min="13317" max="13317" width="20" style="55" customWidth="1"/>
    <col min="13318" max="13318" width="17.7109375" style="55" customWidth="1"/>
    <col min="13319" max="13319" width="17.85546875" style="55" customWidth="1"/>
    <col min="13320" max="13569" width="9.140625" style="55"/>
    <col min="13570" max="13570" width="60.42578125" style="55" customWidth="1"/>
    <col min="13571" max="13571" width="11.28515625" style="55" customWidth="1"/>
    <col min="13572" max="13572" width="15.28515625" style="55" customWidth="1"/>
    <col min="13573" max="13573" width="20" style="55" customWidth="1"/>
    <col min="13574" max="13574" width="17.7109375" style="55" customWidth="1"/>
    <col min="13575" max="13575" width="17.85546875" style="55" customWidth="1"/>
    <col min="13576" max="13825" width="9.140625" style="55"/>
    <col min="13826" max="13826" width="60.42578125" style="55" customWidth="1"/>
    <col min="13827" max="13827" width="11.28515625" style="55" customWidth="1"/>
    <col min="13828" max="13828" width="15.28515625" style="55" customWidth="1"/>
    <col min="13829" max="13829" width="20" style="55" customWidth="1"/>
    <col min="13830" max="13830" width="17.7109375" style="55" customWidth="1"/>
    <col min="13831" max="13831" width="17.85546875" style="55" customWidth="1"/>
    <col min="13832" max="14081" width="9.140625" style="55"/>
    <col min="14082" max="14082" width="60.42578125" style="55" customWidth="1"/>
    <col min="14083" max="14083" width="11.28515625" style="55" customWidth="1"/>
    <col min="14084" max="14084" width="15.28515625" style="55" customWidth="1"/>
    <col min="14085" max="14085" width="20" style="55" customWidth="1"/>
    <col min="14086" max="14086" width="17.7109375" style="55" customWidth="1"/>
    <col min="14087" max="14087" width="17.85546875" style="55" customWidth="1"/>
    <col min="14088" max="14337" width="9.140625" style="55"/>
    <col min="14338" max="14338" width="60.42578125" style="55" customWidth="1"/>
    <col min="14339" max="14339" width="11.28515625" style="55" customWidth="1"/>
    <col min="14340" max="14340" width="15.28515625" style="55" customWidth="1"/>
    <col min="14341" max="14341" width="20" style="55" customWidth="1"/>
    <col min="14342" max="14342" width="17.7109375" style="55" customWidth="1"/>
    <col min="14343" max="14343" width="17.85546875" style="55" customWidth="1"/>
    <col min="14344" max="14593" width="9.140625" style="55"/>
    <col min="14594" max="14594" width="60.42578125" style="55" customWidth="1"/>
    <col min="14595" max="14595" width="11.28515625" style="55" customWidth="1"/>
    <col min="14596" max="14596" width="15.28515625" style="55" customWidth="1"/>
    <col min="14597" max="14597" width="20" style="55" customWidth="1"/>
    <col min="14598" max="14598" width="17.7109375" style="55" customWidth="1"/>
    <col min="14599" max="14599" width="17.85546875" style="55" customWidth="1"/>
    <col min="14600" max="14849" width="9.140625" style="55"/>
    <col min="14850" max="14850" width="60.42578125" style="55" customWidth="1"/>
    <col min="14851" max="14851" width="11.28515625" style="55" customWidth="1"/>
    <col min="14852" max="14852" width="15.28515625" style="55" customWidth="1"/>
    <col min="14853" max="14853" width="20" style="55" customWidth="1"/>
    <col min="14854" max="14854" width="17.7109375" style="55" customWidth="1"/>
    <col min="14855" max="14855" width="17.85546875" style="55" customWidth="1"/>
    <col min="14856" max="15105" width="9.140625" style="55"/>
    <col min="15106" max="15106" width="60.42578125" style="55" customWidth="1"/>
    <col min="15107" max="15107" width="11.28515625" style="55" customWidth="1"/>
    <col min="15108" max="15108" width="15.28515625" style="55" customWidth="1"/>
    <col min="15109" max="15109" width="20" style="55" customWidth="1"/>
    <col min="15110" max="15110" width="17.7109375" style="55" customWidth="1"/>
    <col min="15111" max="15111" width="17.85546875" style="55" customWidth="1"/>
    <col min="15112" max="15361" width="9.140625" style="55"/>
    <col min="15362" max="15362" width="60.42578125" style="55" customWidth="1"/>
    <col min="15363" max="15363" width="11.28515625" style="55" customWidth="1"/>
    <col min="15364" max="15364" width="15.28515625" style="55" customWidth="1"/>
    <col min="15365" max="15365" width="20" style="55" customWidth="1"/>
    <col min="15366" max="15366" width="17.7109375" style="55" customWidth="1"/>
    <col min="15367" max="15367" width="17.85546875" style="55" customWidth="1"/>
    <col min="15368" max="15617" width="9.140625" style="55"/>
    <col min="15618" max="15618" width="60.42578125" style="55" customWidth="1"/>
    <col min="15619" max="15619" width="11.28515625" style="55" customWidth="1"/>
    <col min="15620" max="15620" width="15.28515625" style="55" customWidth="1"/>
    <col min="15621" max="15621" width="20" style="55" customWidth="1"/>
    <col min="15622" max="15622" width="17.7109375" style="55" customWidth="1"/>
    <col min="15623" max="15623" width="17.85546875" style="55" customWidth="1"/>
    <col min="15624" max="15873" width="9.140625" style="55"/>
    <col min="15874" max="15874" width="60.42578125" style="55" customWidth="1"/>
    <col min="15875" max="15875" width="11.28515625" style="55" customWidth="1"/>
    <col min="15876" max="15876" width="15.28515625" style="55" customWidth="1"/>
    <col min="15877" max="15877" width="20" style="55" customWidth="1"/>
    <col min="15878" max="15878" width="17.7109375" style="55" customWidth="1"/>
    <col min="15879" max="15879" width="17.85546875" style="55" customWidth="1"/>
    <col min="15880" max="16129" width="9.140625" style="55"/>
    <col min="16130" max="16130" width="60.42578125" style="55" customWidth="1"/>
    <col min="16131" max="16131" width="11.28515625" style="55" customWidth="1"/>
    <col min="16132" max="16132" width="15.28515625" style="55" customWidth="1"/>
    <col min="16133" max="16133" width="20" style="55" customWidth="1"/>
    <col min="16134" max="16134" width="17.7109375" style="55" customWidth="1"/>
    <col min="16135" max="16135" width="17.85546875" style="55" customWidth="1"/>
    <col min="16136" max="16384" width="9.140625" style="55"/>
  </cols>
  <sheetData>
    <row r="1" spans="1:11" s="52" customFormat="1" ht="25.5" customHeight="1" x14ac:dyDescent="0.25">
      <c r="A1" s="322" t="s">
        <v>348</v>
      </c>
      <c r="B1" s="322"/>
      <c r="C1" s="322"/>
      <c r="D1" s="322"/>
      <c r="E1" s="256"/>
      <c r="F1" s="323" t="s">
        <v>350</v>
      </c>
      <c r="G1" s="323"/>
    </row>
    <row r="2" spans="1:11" s="52" customFormat="1" ht="15" x14ac:dyDescent="0.25">
      <c r="A2" s="53"/>
      <c r="B2" s="54"/>
      <c r="C2" s="257"/>
      <c r="D2" s="51"/>
      <c r="E2" s="324"/>
      <c r="F2" s="324"/>
      <c r="G2" s="324"/>
    </row>
    <row r="3" spans="1:11" s="52" customFormat="1" ht="15" x14ac:dyDescent="0.25">
      <c r="A3" s="325" t="s">
        <v>385</v>
      </c>
      <c r="B3" s="325"/>
      <c r="C3" s="325"/>
      <c r="D3" s="325"/>
      <c r="E3" s="325"/>
      <c r="F3" s="325"/>
      <c r="G3" s="325"/>
      <c r="H3" s="260"/>
      <c r="I3" s="260"/>
      <c r="J3" s="260"/>
      <c r="K3" s="260"/>
    </row>
    <row r="4" spans="1:11" ht="15" customHeight="1" x14ac:dyDescent="0.25">
      <c r="A4" s="311" t="s">
        <v>352</v>
      </c>
      <c r="B4" s="311"/>
      <c r="C4" s="258"/>
      <c r="D4" s="258"/>
      <c r="E4" s="258"/>
      <c r="F4" s="312" t="s">
        <v>353</v>
      </c>
      <c r="G4" s="312"/>
      <c r="H4" s="59"/>
      <c r="I4" s="59"/>
      <c r="J4" s="59"/>
      <c r="K4" s="59"/>
    </row>
    <row r="5" spans="1:11" ht="15" x14ac:dyDescent="0.25">
      <c r="A5" s="311" t="s">
        <v>354</v>
      </c>
      <c r="B5" s="311"/>
      <c r="C5" s="258"/>
      <c r="D5" s="258"/>
      <c r="E5" s="258"/>
      <c r="F5" s="312" t="s">
        <v>355</v>
      </c>
      <c r="G5" s="312"/>
      <c r="H5" s="59"/>
      <c r="I5" s="59"/>
      <c r="J5" s="59"/>
      <c r="K5" s="59"/>
    </row>
    <row r="6" spans="1:11" ht="15" x14ac:dyDescent="0.25">
      <c r="A6" s="56"/>
      <c r="B6" s="56"/>
      <c r="C6" s="56"/>
      <c r="D6" s="57"/>
      <c r="E6" s="58"/>
      <c r="F6" s="56"/>
      <c r="G6" s="56"/>
      <c r="H6" s="59"/>
      <c r="I6" s="59"/>
      <c r="J6" s="59"/>
      <c r="K6" s="59"/>
    </row>
    <row r="7" spans="1:11" ht="15" x14ac:dyDescent="0.25">
      <c r="A7" s="338" t="s">
        <v>229</v>
      </c>
      <c r="B7" s="338"/>
      <c r="C7" s="60"/>
      <c r="D7" s="61"/>
      <c r="E7" s="62"/>
      <c r="F7" s="63"/>
      <c r="G7" s="63"/>
      <c r="H7" s="55" t="s">
        <v>245</v>
      </c>
      <c r="I7" s="202">
        <f>Measuremnt!D11</f>
        <v>6</v>
      </c>
    </row>
    <row r="8" spans="1:11" ht="21.75" customHeight="1" thickBot="1" x14ac:dyDescent="0.3">
      <c r="A8" s="338" t="s">
        <v>84</v>
      </c>
      <c r="B8" s="338"/>
      <c r="C8" s="64"/>
      <c r="D8" s="64"/>
      <c r="E8" s="64"/>
      <c r="F8" s="64"/>
      <c r="G8" s="64"/>
    </row>
    <row r="9" spans="1:11" ht="15.75" customHeight="1" thickTop="1" x14ac:dyDescent="0.25">
      <c r="A9" s="316" t="s">
        <v>85</v>
      </c>
      <c r="B9" s="318" t="s">
        <v>5</v>
      </c>
      <c r="C9" s="318" t="s">
        <v>3</v>
      </c>
      <c r="D9" s="339" t="s">
        <v>86</v>
      </c>
      <c r="E9" s="318" t="s">
        <v>87</v>
      </c>
      <c r="F9" s="318"/>
      <c r="G9" s="334" t="s">
        <v>88</v>
      </c>
    </row>
    <row r="10" spans="1:11" ht="30.75" thickBot="1" x14ac:dyDescent="0.3">
      <c r="A10" s="317"/>
      <c r="B10" s="319"/>
      <c r="C10" s="319"/>
      <c r="D10" s="340"/>
      <c r="E10" s="65" t="s">
        <v>89</v>
      </c>
      <c r="F10" s="66" t="s">
        <v>90</v>
      </c>
      <c r="G10" s="335" t="s">
        <v>91</v>
      </c>
    </row>
    <row r="11" spans="1:11" s="167" customFormat="1" ht="15.75" thickTop="1" x14ac:dyDescent="0.2">
      <c r="A11" s="162">
        <v>1</v>
      </c>
      <c r="B11" s="163" t="s">
        <v>92</v>
      </c>
      <c r="C11" s="164"/>
      <c r="D11" s="165"/>
      <c r="E11" s="165"/>
      <c r="F11" s="164"/>
      <c r="G11" s="166"/>
    </row>
    <row r="12" spans="1:11" s="167" customFormat="1" ht="50.1" customHeight="1" x14ac:dyDescent="0.2">
      <c r="A12" s="168"/>
      <c r="B12" s="68" t="s">
        <v>93</v>
      </c>
      <c r="C12" s="69" t="s">
        <v>363</v>
      </c>
      <c r="D12" s="70">
        <f>6*I7</f>
        <v>36</v>
      </c>
      <c r="E12" s="71">
        <v>910</v>
      </c>
      <c r="F12" s="72"/>
      <c r="G12" s="73">
        <f>D12*E12</f>
        <v>32760</v>
      </c>
    </row>
    <row r="13" spans="1:11" s="167" customFormat="1" ht="15" x14ac:dyDescent="0.2">
      <c r="A13" s="151">
        <v>2</v>
      </c>
      <c r="B13" s="74" t="s">
        <v>94</v>
      </c>
      <c r="C13" s="69"/>
      <c r="D13" s="70"/>
      <c r="E13" s="71"/>
      <c r="F13" s="72"/>
      <c r="G13" s="73"/>
    </row>
    <row r="14" spans="1:11" s="167" customFormat="1" ht="50.1" customHeight="1" x14ac:dyDescent="0.2">
      <c r="A14" s="168"/>
      <c r="B14" s="68" t="s">
        <v>95</v>
      </c>
      <c r="C14" s="69" t="s">
        <v>363</v>
      </c>
      <c r="D14" s="70">
        <f>2*I7</f>
        <v>12</v>
      </c>
      <c r="E14" s="71">
        <v>742</v>
      </c>
      <c r="F14" s="72"/>
      <c r="G14" s="73">
        <f>D14*E14</f>
        <v>8904</v>
      </c>
    </row>
    <row r="15" spans="1:11" s="167" customFormat="1" ht="27.75" customHeight="1" x14ac:dyDescent="0.2">
      <c r="A15" s="151">
        <v>3</v>
      </c>
      <c r="B15" s="74" t="s">
        <v>96</v>
      </c>
      <c r="C15" s="69"/>
      <c r="D15" s="70"/>
      <c r="E15" s="71"/>
      <c r="F15" s="72"/>
      <c r="G15" s="73"/>
    </row>
    <row r="16" spans="1:11" s="167" customFormat="1" ht="60.75" customHeight="1" x14ac:dyDescent="0.2">
      <c r="A16" s="168"/>
      <c r="B16" s="68" t="s">
        <v>97</v>
      </c>
      <c r="C16" s="69" t="s">
        <v>137</v>
      </c>
      <c r="D16" s="70">
        <v>70</v>
      </c>
      <c r="E16" s="71">
        <v>184.4</v>
      </c>
      <c r="F16" s="72"/>
      <c r="G16" s="73">
        <f>D16*E16</f>
        <v>12908</v>
      </c>
    </row>
    <row r="17" spans="1:7" s="167" customFormat="1" ht="15" x14ac:dyDescent="0.2">
      <c r="A17" s="151">
        <v>4</v>
      </c>
      <c r="B17" s="74" t="s">
        <v>98</v>
      </c>
      <c r="C17" s="69"/>
      <c r="D17" s="70"/>
      <c r="E17" s="71"/>
      <c r="F17" s="72"/>
      <c r="G17" s="73"/>
    </row>
    <row r="18" spans="1:7" s="167" customFormat="1" ht="50.1" customHeight="1" x14ac:dyDescent="0.2">
      <c r="A18" s="168"/>
      <c r="B18" s="68" t="s">
        <v>99</v>
      </c>
      <c r="C18" s="69" t="s">
        <v>364</v>
      </c>
      <c r="D18" s="70">
        <f>D14</f>
        <v>12</v>
      </c>
      <c r="E18" s="71">
        <v>34</v>
      </c>
      <c r="F18" s="72"/>
      <c r="G18" s="73">
        <f>D18*E18</f>
        <v>408</v>
      </c>
    </row>
    <row r="19" spans="1:7" s="167" customFormat="1" ht="15" x14ac:dyDescent="0.2">
      <c r="A19" s="151">
        <v>5</v>
      </c>
      <c r="B19" s="74" t="s">
        <v>100</v>
      </c>
      <c r="C19" s="75"/>
      <c r="D19" s="70"/>
      <c r="E19" s="71"/>
      <c r="F19" s="72"/>
      <c r="G19" s="73"/>
    </row>
    <row r="20" spans="1:7" s="167" customFormat="1" ht="50.1" customHeight="1" x14ac:dyDescent="0.2">
      <c r="A20" s="168"/>
      <c r="B20" s="68" t="s">
        <v>101</v>
      </c>
      <c r="C20" s="69" t="s">
        <v>364</v>
      </c>
      <c r="D20" s="70">
        <f>D18</f>
        <v>12</v>
      </c>
      <c r="E20" s="71">
        <v>80</v>
      </c>
      <c r="F20" s="72"/>
      <c r="G20" s="73">
        <f>D20*E20</f>
        <v>960</v>
      </c>
    </row>
    <row r="21" spans="1:7" s="167" customFormat="1" ht="28.5" customHeight="1" x14ac:dyDescent="0.2">
      <c r="A21" s="151">
        <v>6</v>
      </c>
      <c r="B21" s="74" t="s">
        <v>102</v>
      </c>
      <c r="C21" s="69"/>
      <c r="D21" s="70"/>
      <c r="E21" s="71"/>
      <c r="F21" s="72"/>
      <c r="G21" s="73"/>
    </row>
    <row r="22" spans="1:7" s="167" customFormat="1" ht="50.1" customHeight="1" x14ac:dyDescent="0.2">
      <c r="A22" s="168"/>
      <c r="B22" s="68" t="s">
        <v>103</v>
      </c>
      <c r="C22" s="69" t="s">
        <v>364</v>
      </c>
      <c r="D22" s="70">
        <v>2</v>
      </c>
      <c r="E22" s="71">
        <v>151</v>
      </c>
      <c r="F22" s="72"/>
      <c r="G22" s="73">
        <f>D22*E22</f>
        <v>302</v>
      </c>
    </row>
    <row r="23" spans="1:7" s="167" customFormat="1" ht="26.25" customHeight="1" x14ac:dyDescent="0.2">
      <c r="A23" s="151">
        <v>7</v>
      </c>
      <c r="B23" s="74" t="s">
        <v>104</v>
      </c>
      <c r="C23" s="69"/>
      <c r="D23" s="70"/>
      <c r="E23" s="71"/>
      <c r="F23" s="72"/>
      <c r="G23" s="73"/>
    </row>
    <row r="24" spans="1:7" s="167" customFormat="1" ht="50.1" customHeight="1" x14ac:dyDescent="0.2">
      <c r="A24" s="168"/>
      <c r="B24" s="68" t="s">
        <v>105</v>
      </c>
      <c r="C24" s="69" t="s">
        <v>364</v>
      </c>
      <c r="D24" s="70">
        <f>I7*2</f>
        <v>12</v>
      </c>
      <c r="E24" s="71">
        <v>3185</v>
      </c>
      <c r="F24" s="72"/>
      <c r="G24" s="73">
        <f>D24*E24</f>
        <v>38220</v>
      </c>
    </row>
    <row r="25" spans="1:7" s="167" customFormat="1" ht="15" x14ac:dyDescent="0.2">
      <c r="A25" s="151">
        <v>8</v>
      </c>
      <c r="B25" s="74" t="s">
        <v>106</v>
      </c>
      <c r="C25" s="69"/>
      <c r="D25" s="70"/>
      <c r="E25" s="71"/>
      <c r="F25" s="72"/>
      <c r="G25" s="73"/>
    </row>
    <row r="26" spans="1:7" s="167" customFormat="1" ht="50.1" customHeight="1" x14ac:dyDescent="0.2">
      <c r="A26" s="168"/>
      <c r="B26" s="68" t="s">
        <v>107</v>
      </c>
      <c r="C26" s="69"/>
      <c r="D26" s="70"/>
      <c r="E26" s="71"/>
      <c r="F26" s="72"/>
      <c r="G26" s="73"/>
    </row>
    <row r="27" spans="1:7" s="167" customFormat="1" ht="84.75" customHeight="1" x14ac:dyDescent="0.2">
      <c r="A27" s="168"/>
      <c r="B27" s="68" t="s">
        <v>108</v>
      </c>
      <c r="C27" s="69" t="s">
        <v>364</v>
      </c>
      <c r="D27" s="70">
        <v>1</v>
      </c>
      <c r="E27" s="71">
        <v>800</v>
      </c>
      <c r="F27" s="72"/>
      <c r="G27" s="73">
        <f>D27*E27</f>
        <v>800</v>
      </c>
    </row>
    <row r="28" spans="1:7" s="167" customFormat="1" ht="15" x14ac:dyDescent="0.2">
      <c r="A28" s="151">
        <v>9</v>
      </c>
      <c r="B28" s="74" t="s">
        <v>109</v>
      </c>
      <c r="C28" s="69"/>
      <c r="D28" s="70"/>
      <c r="E28" s="71"/>
      <c r="F28" s="72"/>
      <c r="G28" s="73"/>
    </row>
    <row r="29" spans="1:7" s="167" customFormat="1" ht="50.1" customHeight="1" x14ac:dyDescent="0.2">
      <c r="A29" s="168"/>
      <c r="B29" s="68" t="s">
        <v>110</v>
      </c>
      <c r="C29" s="69" t="s">
        <v>364</v>
      </c>
      <c r="D29" s="70"/>
      <c r="E29" s="71">
        <v>916</v>
      </c>
      <c r="F29" s="72"/>
      <c r="G29" s="73">
        <f>D29*E29</f>
        <v>0</v>
      </c>
    </row>
    <row r="30" spans="1:7" s="167" customFormat="1" ht="50.1" customHeight="1" x14ac:dyDescent="0.2">
      <c r="A30" s="168"/>
      <c r="B30" s="68" t="s">
        <v>111</v>
      </c>
      <c r="C30" s="69" t="s">
        <v>364</v>
      </c>
      <c r="D30" s="70"/>
      <c r="E30" s="71">
        <v>5521</v>
      </c>
      <c r="F30" s="72"/>
      <c r="G30" s="73">
        <f>D30*E30</f>
        <v>0</v>
      </c>
    </row>
    <row r="31" spans="1:7" s="167" customFormat="1" ht="50.1" customHeight="1" x14ac:dyDescent="0.2">
      <c r="A31" s="151">
        <v>10</v>
      </c>
      <c r="B31" s="74" t="s">
        <v>112</v>
      </c>
      <c r="C31" s="69"/>
      <c r="D31" s="70"/>
      <c r="E31" s="71"/>
      <c r="F31" s="72"/>
      <c r="G31" s="73"/>
    </row>
    <row r="32" spans="1:7" s="167" customFormat="1" ht="50.1" customHeight="1" thickBot="1" x14ac:dyDescent="0.25">
      <c r="A32" s="168"/>
      <c r="B32" s="68" t="s">
        <v>113</v>
      </c>
      <c r="C32" s="69" t="s">
        <v>364</v>
      </c>
      <c r="D32" s="70">
        <f>D24</f>
        <v>12</v>
      </c>
      <c r="E32" s="71">
        <v>72</v>
      </c>
      <c r="F32" s="72"/>
      <c r="G32" s="73">
        <f>D32*E32</f>
        <v>864</v>
      </c>
    </row>
    <row r="33" spans="1:7" ht="16.5" thickTop="1" thickBot="1" x14ac:dyDescent="0.3">
      <c r="A33" s="336"/>
      <c r="B33" s="336"/>
      <c r="C33" s="336"/>
      <c r="D33" s="336"/>
      <c r="E33" s="337"/>
      <c r="F33" s="337"/>
      <c r="G33" s="337"/>
    </row>
    <row r="34" spans="1:7" ht="15.75" thickBot="1" x14ac:dyDescent="0.3">
      <c r="F34" s="80" t="s">
        <v>114</v>
      </c>
      <c r="G34" s="81">
        <f>SUM(G11:G33)</f>
        <v>96126</v>
      </c>
    </row>
    <row r="35" spans="1:7" x14ac:dyDescent="0.25">
      <c r="F35" s="82" t="s">
        <v>115</v>
      </c>
      <c r="G35" s="83"/>
    </row>
  </sheetData>
  <mergeCells count="18">
    <mergeCell ref="E2:G2"/>
    <mergeCell ref="A1:D1"/>
    <mergeCell ref="F1:G1"/>
    <mergeCell ref="A3:G3"/>
    <mergeCell ref="A4:B4"/>
    <mergeCell ref="F4:G4"/>
    <mergeCell ref="A5:B5"/>
    <mergeCell ref="F5:G5"/>
    <mergeCell ref="E9:F9"/>
    <mergeCell ref="G9:G10"/>
    <mergeCell ref="A33:D33"/>
    <mergeCell ref="E33:G33"/>
    <mergeCell ref="A7:B7"/>
    <mergeCell ref="A8:B8"/>
    <mergeCell ref="A9:A10"/>
    <mergeCell ref="B9:B10"/>
    <mergeCell ref="C9:C10"/>
    <mergeCell ref="D9:D10"/>
  </mergeCells>
  <printOptions horizontalCentered="1"/>
  <pageMargins left="0.7" right="0.7" top="0.45" bottom="1" header="0.3" footer="0.3"/>
  <pageSetup paperSize="9" scale="69" orientation="portrait" verticalDpi="300" r:id="rId1"/>
  <headerFooter>
    <oddFooter>&amp;LBill Of Quantities&amp;C&amp;P Of &amp;N&amp;RSeptember 2015</oddFooter>
  </headerFooter>
  <rowBreaks count="1" manualBreakCount="1">
    <brk id="35"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abSelected="1" view="pageBreakPreview" topLeftCell="A32" zoomScale="60" zoomScaleNormal="100" workbookViewId="0">
      <selection activeCell="D78" sqref="D78"/>
    </sheetView>
  </sheetViews>
  <sheetFormatPr defaultRowHeight="14.25" x14ac:dyDescent="0.25"/>
  <cols>
    <col min="1" max="1" width="8.7109375" style="77" customWidth="1"/>
    <col min="2" max="2" width="46.7109375" style="77" customWidth="1"/>
    <col min="3" max="3" width="8.7109375" style="77" customWidth="1"/>
    <col min="4" max="4" width="12" style="78" customWidth="1"/>
    <col min="5" max="5" width="12" style="79" customWidth="1"/>
    <col min="6" max="6" width="20.7109375" style="55" customWidth="1"/>
    <col min="7" max="7" width="12" style="55" customWidth="1"/>
    <col min="8" max="8" width="9.140625" style="55"/>
    <col min="9" max="9" width="17.85546875" style="55" bestFit="1" customWidth="1"/>
    <col min="10" max="256" width="9.140625" style="55"/>
    <col min="257" max="257" width="9.28515625" style="55" bestFit="1" customWidth="1"/>
    <col min="258" max="258" width="46.140625" style="55" customWidth="1"/>
    <col min="259" max="259" width="9.28515625" style="55" customWidth="1"/>
    <col min="260" max="260" width="19.42578125" style="55" customWidth="1"/>
    <col min="261" max="261" width="14.7109375" style="55" customWidth="1"/>
    <col min="262" max="262" width="21.85546875" style="55" customWidth="1"/>
    <col min="263" max="263" width="16.5703125" style="55" customWidth="1"/>
    <col min="264" max="264" width="9.140625" style="55"/>
    <col min="265" max="265" width="17.85546875" style="55" bestFit="1" customWidth="1"/>
    <col min="266" max="512" width="9.140625" style="55"/>
    <col min="513" max="513" width="9.28515625" style="55" bestFit="1" customWidth="1"/>
    <col min="514" max="514" width="46.140625" style="55" customWidth="1"/>
    <col min="515" max="515" width="9.28515625" style="55" customWidth="1"/>
    <col min="516" max="516" width="19.42578125" style="55" customWidth="1"/>
    <col min="517" max="517" width="14.7109375" style="55" customWidth="1"/>
    <col min="518" max="518" width="21.85546875" style="55" customWidth="1"/>
    <col min="519" max="519" width="16.5703125" style="55" customWidth="1"/>
    <col min="520" max="520" width="9.140625" style="55"/>
    <col min="521" max="521" width="17.85546875" style="55" bestFit="1" customWidth="1"/>
    <col min="522" max="768" width="9.140625" style="55"/>
    <col min="769" max="769" width="9.28515625" style="55" bestFit="1" customWidth="1"/>
    <col min="770" max="770" width="46.140625" style="55" customWidth="1"/>
    <col min="771" max="771" width="9.28515625" style="55" customWidth="1"/>
    <col min="772" max="772" width="19.42578125" style="55" customWidth="1"/>
    <col min="773" max="773" width="14.7109375" style="55" customWidth="1"/>
    <col min="774" max="774" width="21.85546875" style="55" customWidth="1"/>
    <col min="775" max="775" width="16.5703125" style="55" customWidth="1"/>
    <col min="776" max="776" width="9.140625" style="55"/>
    <col min="777" max="777" width="17.85546875" style="55" bestFit="1" customWidth="1"/>
    <col min="778" max="1024" width="9.140625" style="55"/>
    <col min="1025" max="1025" width="9.28515625" style="55" bestFit="1" customWidth="1"/>
    <col min="1026" max="1026" width="46.140625" style="55" customWidth="1"/>
    <col min="1027" max="1027" width="9.28515625" style="55" customWidth="1"/>
    <col min="1028" max="1028" width="19.42578125" style="55" customWidth="1"/>
    <col min="1029" max="1029" width="14.7109375" style="55" customWidth="1"/>
    <col min="1030" max="1030" width="21.85546875" style="55" customWidth="1"/>
    <col min="1031" max="1031" width="16.5703125" style="55" customWidth="1"/>
    <col min="1032" max="1032" width="9.140625" style="55"/>
    <col min="1033" max="1033" width="17.85546875" style="55" bestFit="1" customWidth="1"/>
    <col min="1034" max="1280" width="9.140625" style="55"/>
    <col min="1281" max="1281" width="9.28515625" style="55" bestFit="1" customWidth="1"/>
    <col min="1282" max="1282" width="46.140625" style="55" customWidth="1"/>
    <col min="1283" max="1283" width="9.28515625" style="55" customWidth="1"/>
    <col min="1284" max="1284" width="19.42578125" style="55" customWidth="1"/>
    <col min="1285" max="1285" width="14.7109375" style="55" customWidth="1"/>
    <col min="1286" max="1286" width="21.85546875" style="55" customWidth="1"/>
    <col min="1287" max="1287" width="16.5703125" style="55" customWidth="1"/>
    <col min="1288" max="1288" width="9.140625" style="55"/>
    <col min="1289" max="1289" width="17.85546875" style="55" bestFit="1" customWidth="1"/>
    <col min="1290" max="1536" width="9.140625" style="55"/>
    <col min="1537" max="1537" width="9.28515625" style="55" bestFit="1" customWidth="1"/>
    <col min="1538" max="1538" width="46.140625" style="55" customWidth="1"/>
    <col min="1539" max="1539" width="9.28515625" style="55" customWidth="1"/>
    <col min="1540" max="1540" width="19.42578125" style="55" customWidth="1"/>
    <col min="1541" max="1541" width="14.7109375" style="55" customWidth="1"/>
    <col min="1542" max="1542" width="21.85546875" style="55" customWidth="1"/>
    <col min="1543" max="1543" width="16.5703125" style="55" customWidth="1"/>
    <col min="1544" max="1544" width="9.140625" style="55"/>
    <col min="1545" max="1545" width="17.85546875" style="55" bestFit="1" customWidth="1"/>
    <col min="1546" max="1792" width="9.140625" style="55"/>
    <col min="1793" max="1793" width="9.28515625" style="55" bestFit="1" customWidth="1"/>
    <col min="1794" max="1794" width="46.140625" style="55" customWidth="1"/>
    <col min="1795" max="1795" width="9.28515625" style="55" customWidth="1"/>
    <col min="1796" max="1796" width="19.42578125" style="55" customWidth="1"/>
    <col min="1797" max="1797" width="14.7109375" style="55" customWidth="1"/>
    <col min="1798" max="1798" width="21.85546875" style="55" customWidth="1"/>
    <col min="1799" max="1799" width="16.5703125" style="55" customWidth="1"/>
    <col min="1800" max="1800" width="9.140625" style="55"/>
    <col min="1801" max="1801" width="17.85546875" style="55" bestFit="1" customWidth="1"/>
    <col min="1802" max="2048" width="9.140625" style="55"/>
    <col min="2049" max="2049" width="9.28515625" style="55" bestFit="1" customWidth="1"/>
    <col min="2050" max="2050" width="46.140625" style="55" customWidth="1"/>
    <col min="2051" max="2051" width="9.28515625" style="55" customWidth="1"/>
    <col min="2052" max="2052" width="19.42578125" style="55" customWidth="1"/>
    <col min="2053" max="2053" width="14.7109375" style="55" customWidth="1"/>
    <col min="2054" max="2054" width="21.85546875" style="55" customWidth="1"/>
    <col min="2055" max="2055" width="16.5703125" style="55" customWidth="1"/>
    <col min="2056" max="2056" width="9.140625" style="55"/>
    <col min="2057" max="2057" width="17.85546875" style="55" bestFit="1" customWidth="1"/>
    <col min="2058" max="2304" width="9.140625" style="55"/>
    <col min="2305" max="2305" width="9.28515625" style="55" bestFit="1" customWidth="1"/>
    <col min="2306" max="2306" width="46.140625" style="55" customWidth="1"/>
    <col min="2307" max="2307" width="9.28515625" style="55" customWidth="1"/>
    <col min="2308" max="2308" width="19.42578125" style="55" customWidth="1"/>
    <col min="2309" max="2309" width="14.7109375" style="55" customWidth="1"/>
    <col min="2310" max="2310" width="21.85546875" style="55" customWidth="1"/>
    <col min="2311" max="2311" width="16.5703125" style="55" customWidth="1"/>
    <col min="2312" max="2312" width="9.140625" style="55"/>
    <col min="2313" max="2313" width="17.85546875" style="55" bestFit="1" customWidth="1"/>
    <col min="2314" max="2560" width="9.140625" style="55"/>
    <col min="2561" max="2561" width="9.28515625" style="55" bestFit="1" customWidth="1"/>
    <col min="2562" max="2562" width="46.140625" style="55" customWidth="1"/>
    <col min="2563" max="2563" width="9.28515625" style="55" customWidth="1"/>
    <col min="2564" max="2564" width="19.42578125" style="55" customWidth="1"/>
    <col min="2565" max="2565" width="14.7109375" style="55" customWidth="1"/>
    <col min="2566" max="2566" width="21.85546875" style="55" customWidth="1"/>
    <col min="2567" max="2567" width="16.5703125" style="55" customWidth="1"/>
    <col min="2568" max="2568" width="9.140625" style="55"/>
    <col min="2569" max="2569" width="17.85546875" style="55" bestFit="1" customWidth="1"/>
    <col min="2570" max="2816" width="9.140625" style="55"/>
    <col min="2817" max="2817" width="9.28515625" style="55" bestFit="1" customWidth="1"/>
    <col min="2818" max="2818" width="46.140625" style="55" customWidth="1"/>
    <col min="2819" max="2819" width="9.28515625" style="55" customWidth="1"/>
    <col min="2820" max="2820" width="19.42578125" style="55" customWidth="1"/>
    <col min="2821" max="2821" width="14.7109375" style="55" customWidth="1"/>
    <col min="2822" max="2822" width="21.85546875" style="55" customWidth="1"/>
    <col min="2823" max="2823" width="16.5703125" style="55" customWidth="1"/>
    <col min="2824" max="2824" width="9.140625" style="55"/>
    <col min="2825" max="2825" width="17.85546875" style="55" bestFit="1" customWidth="1"/>
    <col min="2826" max="3072" width="9.140625" style="55"/>
    <col min="3073" max="3073" width="9.28515625" style="55" bestFit="1" customWidth="1"/>
    <col min="3074" max="3074" width="46.140625" style="55" customWidth="1"/>
    <col min="3075" max="3075" width="9.28515625" style="55" customWidth="1"/>
    <col min="3076" max="3076" width="19.42578125" style="55" customWidth="1"/>
    <col min="3077" max="3077" width="14.7109375" style="55" customWidth="1"/>
    <col min="3078" max="3078" width="21.85546875" style="55" customWidth="1"/>
    <col min="3079" max="3079" width="16.5703125" style="55" customWidth="1"/>
    <col min="3080" max="3080" width="9.140625" style="55"/>
    <col min="3081" max="3081" width="17.85546875" style="55" bestFit="1" customWidth="1"/>
    <col min="3082" max="3328" width="9.140625" style="55"/>
    <col min="3329" max="3329" width="9.28515625" style="55" bestFit="1" customWidth="1"/>
    <col min="3330" max="3330" width="46.140625" style="55" customWidth="1"/>
    <col min="3331" max="3331" width="9.28515625" style="55" customWidth="1"/>
    <col min="3332" max="3332" width="19.42578125" style="55" customWidth="1"/>
    <col min="3333" max="3333" width="14.7109375" style="55" customWidth="1"/>
    <col min="3334" max="3334" width="21.85546875" style="55" customWidth="1"/>
    <col min="3335" max="3335" width="16.5703125" style="55" customWidth="1"/>
    <col min="3336" max="3336" width="9.140625" style="55"/>
    <col min="3337" max="3337" width="17.85546875" style="55" bestFit="1" customWidth="1"/>
    <col min="3338" max="3584" width="9.140625" style="55"/>
    <col min="3585" max="3585" width="9.28515625" style="55" bestFit="1" customWidth="1"/>
    <col min="3586" max="3586" width="46.140625" style="55" customWidth="1"/>
    <col min="3587" max="3587" width="9.28515625" style="55" customWidth="1"/>
    <col min="3588" max="3588" width="19.42578125" style="55" customWidth="1"/>
    <col min="3589" max="3589" width="14.7109375" style="55" customWidth="1"/>
    <col min="3590" max="3590" width="21.85546875" style="55" customWidth="1"/>
    <col min="3591" max="3591" width="16.5703125" style="55" customWidth="1"/>
    <col min="3592" max="3592" width="9.140625" style="55"/>
    <col min="3593" max="3593" width="17.85546875" style="55" bestFit="1" customWidth="1"/>
    <col min="3594" max="3840" width="9.140625" style="55"/>
    <col min="3841" max="3841" width="9.28515625" style="55" bestFit="1" customWidth="1"/>
    <col min="3842" max="3842" width="46.140625" style="55" customWidth="1"/>
    <col min="3843" max="3843" width="9.28515625" style="55" customWidth="1"/>
    <col min="3844" max="3844" width="19.42578125" style="55" customWidth="1"/>
    <col min="3845" max="3845" width="14.7109375" style="55" customWidth="1"/>
    <col min="3846" max="3846" width="21.85546875" style="55" customWidth="1"/>
    <col min="3847" max="3847" width="16.5703125" style="55" customWidth="1"/>
    <col min="3848" max="3848" width="9.140625" style="55"/>
    <col min="3849" max="3849" width="17.85546875" style="55" bestFit="1" customWidth="1"/>
    <col min="3850" max="4096" width="9.140625" style="55"/>
    <col min="4097" max="4097" width="9.28515625" style="55" bestFit="1" customWidth="1"/>
    <col min="4098" max="4098" width="46.140625" style="55" customWidth="1"/>
    <col min="4099" max="4099" width="9.28515625" style="55" customWidth="1"/>
    <col min="4100" max="4100" width="19.42578125" style="55" customWidth="1"/>
    <col min="4101" max="4101" width="14.7109375" style="55" customWidth="1"/>
    <col min="4102" max="4102" width="21.85546875" style="55" customWidth="1"/>
    <col min="4103" max="4103" width="16.5703125" style="55" customWidth="1"/>
    <col min="4104" max="4104" width="9.140625" style="55"/>
    <col min="4105" max="4105" width="17.85546875" style="55" bestFit="1" customWidth="1"/>
    <col min="4106" max="4352" width="9.140625" style="55"/>
    <col min="4353" max="4353" width="9.28515625" style="55" bestFit="1" customWidth="1"/>
    <col min="4354" max="4354" width="46.140625" style="55" customWidth="1"/>
    <col min="4355" max="4355" width="9.28515625" style="55" customWidth="1"/>
    <col min="4356" max="4356" width="19.42578125" style="55" customWidth="1"/>
    <col min="4357" max="4357" width="14.7109375" style="55" customWidth="1"/>
    <col min="4358" max="4358" width="21.85546875" style="55" customWidth="1"/>
    <col min="4359" max="4359" width="16.5703125" style="55" customWidth="1"/>
    <col min="4360" max="4360" width="9.140625" style="55"/>
    <col min="4361" max="4361" width="17.85546875" style="55" bestFit="1" customWidth="1"/>
    <col min="4362" max="4608" width="9.140625" style="55"/>
    <col min="4609" max="4609" width="9.28515625" style="55" bestFit="1" customWidth="1"/>
    <col min="4610" max="4610" width="46.140625" style="55" customWidth="1"/>
    <col min="4611" max="4611" width="9.28515625" style="55" customWidth="1"/>
    <col min="4612" max="4612" width="19.42578125" style="55" customWidth="1"/>
    <col min="4613" max="4613" width="14.7109375" style="55" customWidth="1"/>
    <col min="4614" max="4614" width="21.85546875" style="55" customWidth="1"/>
    <col min="4615" max="4615" width="16.5703125" style="55" customWidth="1"/>
    <col min="4616" max="4616" width="9.140625" style="55"/>
    <col min="4617" max="4617" width="17.85546875" style="55" bestFit="1" customWidth="1"/>
    <col min="4618" max="4864" width="9.140625" style="55"/>
    <col min="4865" max="4865" width="9.28515625" style="55" bestFit="1" customWidth="1"/>
    <col min="4866" max="4866" width="46.140625" style="55" customWidth="1"/>
    <col min="4867" max="4867" width="9.28515625" style="55" customWidth="1"/>
    <col min="4868" max="4868" width="19.42578125" style="55" customWidth="1"/>
    <col min="4869" max="4869" width="14.7109375" style="55" customWidth="1"/>
    <col min="4870" max="4870" width="21.85546875" style="55" customWidth="1"/>
    <col min="4871" max="4871" width="16.5703125" style="55" customWidth="1"/>
    <col min="4872" max="4872" width="9.140625" style="55"/>
    <col min="4873" max="4873" width="17.85546875" style="55" bestFit="1" customWidth="1"/>
    <col min="4874" max="5120" width="9.140625" style="55"/>
    <col min="5121" max="5121" width="9.28515625" style="55" bestFit="1" customWidth="1"/>
    <col min="5122" max="5122" width="46.140625" style="55" customWidth="1"/>
    <col min="5123" max="5123" width="9.28515625" style="55" customWidth="1"/>
    <col min="5124" max="5124" width="19.42578125" style="55" customWidth="1"/>
    <col min="5125" max="5125" width="14.7109375" style="55" customWidth="1"/>
    <col min="5126" max="5126" width="21.85546875" style="55" customWidth="1"/>
    <col min="5127" max="5127" width="16.5703125" style="55" customWidth="1"/>
    <col min="5128" max="5128" width="9.140625" style="55"/>
    <col min="5129" max="5129" width="17.85546875" style="55" bestFit="1" customWidth="1"/>
    <col min="5130" max="5376" width="9.140625" style="55"/>
    <col min="5377" max="5377" width="9.28515625" style="55" bestFit="1" customWidth="1"/>
    <col min="5378" max="5378" width="46.140625" style="55" customWidth="1"/>
    <col min="5379" max="5379" width="9.28515625" style="55" customWidth="1"/>
    <col min="5380" max="5380" width="19.42578125" style="55" customWidth="1"/>
    <col min="5381" max="5381" width="14.7109375" style="55" customWidth="1"/>
    <col min="5382" max="5382" width="21.85546875" style="55" customWidth="1"/>
    <col min="5383" max="5383" width="16.5703125" style="55" customWidth="1"/>
    <col min="5384" max="5384" width="9.140625" style="55"/>
    <col min="5385" max="5385" width="17.85546875" style="55" bestFit="1" customWidth="1"/>
    <col min="5386" max="5632" width="9.140625" style="55"/>
    <col min="5633" max="5633" width="9.28515625" style="55" bestFit="1" customWidth="1"/>
    <col min="5634" max="5634" width="46.140625" style="55" customWidth="1"/>
    <col min="5635" max="5635" width="9.28515625" style="55" customWidth="1"/>
    <col min="5636" max="5636" width="19.42578125" style="55" customWidth="1"/>
    <col min="5637" max="5637" width="14.7109375" style="55" customWidth="1"/>
    <col min="5638" max="5638" width="21.85546875" style="55" customWidth="1"/>
    <col min="5639" max="5639" width="16.5703125" style="55" customWidth="1"/>
    <col min="5640" max="5640" width="9.140625" style="55"/>
    <col min="5641" max="5641" width="17.85546875" style="55" bestFit="1" customWidth="1"/>
    <col min="5642" max="5888" width="9.140625" style="55"/>
    <col min="5889" max="5889" width="9.28515625" style="55" bestFit="1" customWidth="1"/>
    <col min="5890" max="5890" width="46.140625" style="55" customWidth="1"/>
    <col min="5891" max="5891" width="9.28515625" style="55" customWidth="1"/>
    <col min="5892" max="5892" width="19.42578125" style="55" customWidth="1"/>
    <col min="5893" max="5893" width="14.7109375" style="55" customWidth="1"/>
    <col min="5894" max="5894" width="21.85546875" style="55" customWidth="1"/>
    <col min="5895" max="5895" width="16.5703125" style="55" customWidth="1"/>
    <col min="5896" max="5896" width="9.140625" style="55"/>
    <col min="5897" max="5897" width="17.85546875" style="55" bestFit="1" customWidth="1"/>
    <col min="5898" max="6144" width="9.140625" style="55"/>
    <col min="6145" max="6145" width="9.28515625" style="55" bestFit="1" customWidth="1"/>
    <col min="6146" max="6146" width="46.140625" style="55" customWidth="1"/>
    <col min="6147" max="6147" width="9.28515625" style="55" customWidth="1"/>
    <col min="6148" max="6148" width="19.42578125" style="55" customWidth="1"/>
    <col min="6149" max="6149" width="14.7109375" style="55" customWidth="1"/>
    <col min="6150" max="6150" width="21.85546875" style="55" customWidth="1"/>
    <col min="6151" max="6151" width="16.5703125" style="55" customWidth="1"/>
    <col min="6152" max="6152" width="9.140625" style="55"/>
    <col min="6153" max="6153" width="17.85546875" style="55" bestFit="1" customWidth="1"/>
    <col min="6154" max="6400" width="9.140625" style="55"/>
    <col min="6401" max="6401" width="9.28515625" style="55" bestFit="1" customWidth="1"/>
    <col min="6402" max="6402" width="46.140625" style="55" customWidth="1"/>
    <col min="6403" max="6403" width="9.28515625" style="55" customWidth="1"/>
    <col min="6404" max="6404" width="19.42578125" style="55" customWidth="1"/>
    <col min="6405" max="6405" width="14.7109375" style="55" customWidth="1"/>
    <col min="6406" max="6406" width="21.85546875" style="55" customWidth="1"/>
    <col min="6407" max="6407" width="16.5703125" style="55" customWidth="1"/>
    <col min="6408" max="6408" width="9.140625" style="55"/>
    <col min="6409" max="6409" width="17.85546875" style="55" bestFit="1" customWidth="1"/>
    <col min="6410" max="6656" width="9.140625" style="55"/>
    <col min="6657" max="6657" width="9.28515625" style="55" bestFit="1" customWidth="1"/>
    <col min="6658" max="6658" width="46.140625" style="55" customWidth="1"/>
    <col min="6659" max="6659" width="9.28515625" style="55" customWidth="1"/>
    <col min="6660" max="6660" width="19.42578125" style="55" customWidth="1"/>
    <col min="6661" max="6661" width="14.7109375" style="55" customWidth="1"/>
    <col min="6662" max="6662" width="21.85546875" style="55" customWidth="1"/>
    <col min="6663" max="6663" width="16.5703125" style="55" customWidth="1"/>
    <col min="6664" max="6664" width="9.140625" style="55"/>
    <col min="6665" max="6665" width="17.85546875" style="55" bestFit="1" customWidth="1"/>
    <col min="6666" max="6912" width="9.140625" style="55"/>
    <col min="6913" max="6913" width="9.28515625" style="55" bestFit="1" customWidth="1"/>
    <col min="6914" max="6914" width="46.140625" style="55" customWidth="1"/>
    <col min="6915" max="6915" width="9.28515625" style="55" customWidth="1"/>
    <col min="6916" max="6916" width="19.42578125" style="55" customWidth="1"/>
    <col min="6917" max="6917" width="14.7109375" style="55" customWidth="1"/>
    <col min="6918" max="6918" width="21.85546875" style="55" customWidth="1"/>
    <col min="6919" max="6919" width="16.5703125" style="55" customWidth="1"/>
    <col min="6920" max="6920" width="9.140625" style="55"/>
    <col min="6921" max="6921" width="17.85546875" style="55" bestFit="1" customWidth="1"/>
    <col min="6922" max="7168" width="9.140625" style="55"/>
    <col min="7169" max="7169" width="9.28515625" style="55" bestFit="1" customWidth="1"/>
    <col min="7170" max="7170" width="46.140625" style="55" customWidth="1"/>
    <col min="7171" max="7171" width="9.28515625" style="55" customWidth="1"/>
    <col min="7172" max="7172" width="19.42578125" style="55" customWidth="1"/>
    <col min="7173" max="7173" width="14.7109375" style="55" customWidth="1"/>
    <col min="7174" max="7174" width="21.85546875" style="55" customWidth="1"/>
    <col min="7175" max="7175" width="16.5703125" style="55" customWidth="1"/>
    <col min="7176" max="7176" width="9.140625" style="55"/>
    <col min="7177" max="7177" width="17.85546875" style="55" bestFit="1" customWidth="1"/>
    <col min="7178" max="7424" width="9.140625" style="55"/>
    <col min="7425" max="7425" width="9.28515625" style="55" bestFit="1" customWidth="1"/>
    <col min="7426" max="7426" width="46.140625" style="55" customWidth="1"/>
    <col min="7427" max="7427" width="9.28515625" style="55" customWidth="1"/>
    <col min="7428" max="7428" width="19.42578125" style="55" customWidth="1"/>
    <col min="7429" max="7429" width="14.7109375" style="55" customWidth="1"/>
    <col min="7430" max="7430" width="21.85546875" style="55" customWidth="1"/>
    <col min="7431" max="7431" width="16.5703125" style="55" customWidth="1"/>
    <col min="7432" max="7432" width="9.140625" style="55"/>
    <col min="7433" max="7433" width="17.85546875" style="55" bestFit="1" customWidth="1"/>
    <col min="7434" max="7680" width="9.140625" style="55"/>
    <col min="7681" max="7681" width="9.28515625" style="55" bestFit="1" customWidth="1"/>
    <col min="7682" max="7682" width="46.140625" style="55" customWidth="1"/>
    <col min="7683" max="7683" width="9.28515625" style="55" customWidth="1"/>
    <col min="7684" max="7684" width="19.42578125" style="55" customWidth="1"/>
    <col min="7685" max="7685" width="14.7109375" style="55" customWidth="1"/>
    <col min="7686" max="7686" width="21.85546875" style="55" customWidth="1"/>
    <col min="7687" max="7687" width="16.5703125" style="55" customWidth="1"/>
    <col min="7688" max="7688" width="9.140625" style="55"/>
    <col min="7689" max="7689" width="17.85546875" style="55" bestFit="1" customWidth="1"/>
    <col min="7690" max="7936" width="9.140625" style="55"/>
    <col min="7937" max="7937" width="9.28515625" style="55" bestFit="1" customWidth="1"/>
    <col min="7938" max="7938" width="46.140625" style="55" customWidth="1"/>
    <col min="7939" max="7939" width="9.28515625" style="55" customWidth="1"/>
    <col min="7940" max="7940" width="19.42578125" style="55" customWidth="1"/>
    <col min="7941" max="7941" width="14.7109375" style="55" customWidth="1"/>
    <col min="7942" max="7942" width="21.85546875" style="55" customWidth="1"/>
    <col min="7943" max="7943" width="16.5703125" style="55" customWidth="1"/>
    <col min="7944" max="7944" width="9.140625" style="55"/>
    <col min="7945" max="7945" width="17.85546875" style="55" bestFit="1" customWidth="1"/>
    <col min="7946" max="8192" width="9.140625" style="55"/>
    <col min="8193" max="8193" width="9.28515625" style="55" bestFit="1" customWidth="1"/>
    <col min="8194" max="8194" width="46.140625" style="55" customWidth="1"/>
    <col min="8195" max="8195" width="9.28515625" style="55" customWidth="1"/>
    <col min="8196" max="8196" width="19.42578125" style="55" customWidth="1"/>
    <col min="8197" max="8197" width="14.7109375" style="55" customWidth="1"/>
    <col min="8198" max="8198" width="21.85546875" style="55" customWidth="1"/>
    <col min="8199" max="8199" width="16.5703125" style="55" customWidth="1"/>
    <col min="8200" max="8200" width="9.140625" style="55"/>
    <col min="8201" max="8201" width="17.85546875" style="55" bestFit="1" customWidth="1"/>
    <col min="8202" max="8448" width="9.140625" style="55"/>
    <col min="8449" max="8449" width="9.28515625" style="55" bestFit="1" customWidth="1"/>
    <col min="8450" max="8450" width="46.140625" style="55" customWidth="1"/>
    <col min="8451" max="8451" width="9.28515625" style="55" customWidth="1"/>
    <col min="8452" max="8452" width="19.42578125" style="55" customWidth="1"/>
    <col min="8453" max="8453" width="14.7109375" style="55" customWidth="1"/>
    <col min="8454" max="8454" width="21.85546875" style="55" customWidth="1"/>
    <col min="8455" max="8455" width="16.5703125" style="55" customWidth="1"/>
    <col min="8456" max="8456" width="9.140625" style="55"/>
    <col min="8457" max="8457" width="17.85546875" style="55" bestFit="1" customWidth="1"/>
    <col min="8458" max="8704" width="9.140625" style="55"/>
    <col min="8705" max="8705" width="9.28515625" style="55" bestFit="1" customWidth="1"/>
    <col min="8706" max="8706" width="46.140625" style="55" customWidth="1"/>
    <col min="8707" max="8707" width="9.28515625" style="55" customWidth="1"/>
    <col min="8708" max="8708" width="19.42578125" style="55" customWidth="1"/>
    <col min="8709" max="8709" width="14.7109375" style="55" customWidth="1"/>
    <col min="8710" max="8710" width="21.85546875" style="55" customWidth="1"/>
    <col min="8711" max="8711" width="16.5703125" style="55" customWidth="1"/>
    <col min="8712" max="8712" width="9.140625" style="55"/>
    <col min="8713" max="8713" width="17.85546875" style="55" bestFit="1" customWidth="1"/>
    <col min="8714" max="8960" width="9.140625" style="55"/>
    <col min="8961" max="8961" width="9.28515625" style="55" bestFit="1" customWidth="1"/>
    <col min="8962" max="8962" width="46.140625" style="55" customWidth="1"/>
    <col min="8963" max="8963" width="9.28515625" style="55" customWidth="1"/>
    <col min="8964" max="8964" width="19.42578125" style="55" customWidth="1"/>
    <col min="8965" max="8965" width="14.7109375" style="55" customWidth="1"/>
    <col min="8966" max="8966" width="21.85546875" style="55" customWidth="1"/>
    <col min="8967" max="8967" width="16.5703125" style="55" customWidth="1"/>
    <col min="8968" max="8968" width="9.140625" style="55"/>
    <col min="8969" max="8969" width="17.85546875" style="55" bestFit="1" customWidth="1"/>
    <col min="8970" max="9216" width="9.140625" style="55"/>
    <col min="9217" max="9217" width="9.28515625" style="55" bestFit="1" customWidth="1"/>
    <col min="9218" max="9218" width="46.140625" style="55" customWidth="1"/>
    <col min="9219" max="9219" width="9.28515625" style="55" customWidth="1"/>
    <col min="9220" max="9220" width="19.42578125" style="55" customWidth="1"/>
    <col min="9221" max="9221" width="14.7109375" style="55" customWidth="1"/>
    <col min="9222" max="9222" width="21.85546875" style="55" customWidth="1"/>
    <col min="9223" max="9223" width="16.5703125" style="55" customWidth="1"/>
    <col min="9224" max="9224" width="9.140625" style="55"/>
    <col min="9225" max="9225" width="17.85546875" style="55" bestFit="1" customWidth="1"/>
    <col min="9226" max="9472" width="9.140625" style="55"/>
    <col min="9473" max="9473" width="9.28515625" style="55" bestFit="1" customWidth="1"/>
    <col min="9474" max="9474" width="46.140625" style="55" customWidth="1"/>
    <col min="9475" max="9475" width="9.28515625" style="55" customWidth="1"/>
    <col min="9476" max="9476" width="19.42578125" style="55" customWidth="1"/>
    <col min="9477" max="9477" width="14.7109375" style="55" customWidth="1"/>
    <col min="9478" max="9478" width="21.85546875" style="55" customWidth="1"/>
    <col min="9479" max="9479" width="16.5703125" style="55" customWidth="1"/>
    <col min="9480" max="9480" width="9.140625" style="55"/>
    <col min="9481" max="9481" width="17.85546875" style="55" bestFit="1" customWidth="1"/>
    <col min="9482" max="9728" width="9.140625" style="55"/>
    <col min="9729" max="9729" width="9.28515625" style="55" bestFit="1" customWidth="1"/>
    <col min="9730" max="9730" width="46.140625" style="55" customWidth="1"/>
    <col min="9731" max="9731" width="9.28515625" style="55" customWidth="1"/>
    <col min="9732" max="9732" width="19.42578125" style="55" customWidth="1"/>
    <col min="9733" max="9733" width="14.7109375" style="55" customWidth="1"/>
    <col min="9734" max="9734" width="21.85546875" style="55" customWidth="1"/>
    <col min="9735" max="9735" width="16.5703125" style="55" customWidth="1"/>
    <col min="9736" max="9736" width="9.140625" style="55"/>
    <col min="9737" max="9737" width="17.85546875" style="55" bestFit="1" customWidth="1"/>
    <col min="9738" max="9984" width="9.140625" style="55"/>
    <col min="9985" max="9985" width="9.28515625" style="55" bestFit="1" customWidth="1"/>
    <col min="9986" max="9986" width="46.140625" style="55" customWidth="1"/>
    <col min="9987" max="9987" width="9.28515625" style="55" customWidth="1"/>
    <col min="9988" max="9988" width="19.42578125" style="55" customWidth="1"/>
    <col min="9989" max="9989" width="14.7109375" style="55" customWidth="1"/>
    <col min="9990" max="9990" width="21.85546875" style="55" customWidth="1"/>
    <col min="9991" max="9991" width="16.5703125" style="55" customWidth="1"/>
    <col min="9992" max="9992" width="9.140625" style="55"/>
    <col min="9993" max="9993" width="17.85546875" style="55" bestFit="1" customWidth="1"/>
    <col min="9994" max="10240" width="9.140625" style="55"/>
    <col min="10241" max="10241" width="9.28515625" style="55" bestFit="1" customWidth="1"/>
    <col min="10242" max="10242" width="46.140625" style="55" customWidth="1"/>
    <col min="10243" max="10243" width="9.28515625" style="55" customWidth="1"/>
    <col min="10244" max="10244" width="19.42578125" style="55" customWidth="1"/>
    <col min="10245" max="10245" width="14.7109375" style="55" customWidth="1"/>
    <col min="10246" max="10246" width="21.85546875" style="55" customWidth="1"/>
    <col min="10247" max="10247" width="16.5703125" style="55" customWidth="1"/>
    <col min="10248" max="10248" width="9.140625" style="55"/>
    <col min="10249" max="10249" width="17.85546875" style="55" bestFit="1" customWidth="1"/>
    <col min="10250" max="10496" width="9.140625" style="55"/>
    <col min="10497" max="10497" width="9.28515625" style="55" bestFit="1" customWidth="1"/>
    <col min="10498" max="10498" width="46.140625" style="55" customWidth="1"/>
    <col min="10499" max="10499" width="9.28515625" style="55" customWidth="1"/>
    <col min="10500" max="10500" width="19.42578125" style="55" customWidth="1"/>
    <col min="10501" max="10501" width="14.7109375" style="55" customWidth="1"/>
    <col min="10502" max="10502" width="21.85546875" style="55" customWidth="1"/>
    <col min="10503" max="10503" width="16.5703125" style="55" customWidth="1"/>
    <col min="10504" max="10504" width="9.140625" style="55"/>
    <col min="10505" max="10505" width="17.85546875" style="55" bestFit="1" customWidth="1"/>
    <col min="10506" max="10752" width="9.140625" style="55"/>
    <col min="10753" max="10753" width="9.28515625" style="55" bestFit="1" customWidth="1"/>
    <col min="10754" max="10754" width="46.140625" style="55" customWidth="1"/>
    <col min="10755" max="10755" width="9.28515625" style="55" customWidth="1"/>
    <col min="10756" max="10756" width="19.42578125" style="55" customWidth="1"/>
    <col min="10757" max="10757" width="14.7109375" style="55" customWidth="1"/>
    <col min="10758" max="10758" width="21.85546875" style="55" customWidth="1"/>
    <col min="10759" max="10759" width="16.5703125" style="55" customWidth="1"/>
    <col min="10760" max="10760" width="9.140625" style="55"/>
    <col min="10761" max="10761" width="17.85546875" style="55" bestFit="1" customWidth="1"/>
    <col min="10762" max="11008" width="9.140625" style="55"/>
    <col min="11009" max="11009" width="9.28515625" style="55" bestFit="1" customWidth="1"/>
    <col min="11010" max="11010" width="46.140625" style="55" customWidth="1"/>
    <col min="11011" max="11011" width="9.28515625" style="55" customWidth="1"/>
    <col min="11012" max="11012" width="19.42578125" style="55" customWidth="1"/>
    <col min="11013" max="11013" width="14.7109375" style="55" customWidth="1"/>
    <col min="11014" max="11014" width="21.85546875" style="55" customWidth="1"/>
    <col min="11015" max="11015" width="16.5703125" style="55" customWidth="1"/>
    <col min="11016" max="11016" width="9.140625" style="55"/>
    <col min="11017" max="11017" width="17.85546875" style="55" bestFit="1" customWidth="1"/>
    <col min="11018" max="11264" width="9.140625" style="55"/>
    <col min="11265" max="11265" width="9.28515625" style="55" bestFit="1" customWidth="1"/>
    <col min="11266" max="11266" width="46.140625" style="55" customWidth="1"/>
    <col min="11267" max="11267" width="9.28515625" style="55" customWidth="1"/>
    <col min="11268" max="11268" width="19.42578125" style="55" customWidth="1"/>
    <col min="11269" max="11269" width="14.7109375" style="55" customWidth="1"/>
    <col min="11270" max="11270" width="21.85546875" style="55" customWidth="1"/>
    <col min="11271" max="11271" width="16.5703125" style="55" customWidth="1"/>
    <col min="11272" max="11272" width="9.140625" style="55"/>
    <col min="11273" max="11273" width="17.85546875" style="55" bestFit="1" customWidth="1"/>
    <col min="11274" max="11520" width="9.140625" style="55"/>
    <col min="11521" max="11521" width="9.28515625" style="55" bestFit="1" customWidth="1"/>
    <col min="11522" max="11522" width="46.140625" style="55" customWidth="1"/>
    <col min="11523" max="11523" width="9.28515625" style="55" customWidth="1"/>
    <col min="11524" max="11524" width="19.42578125" style="55" customWidth="1"/>
    <col min="11525" max="11525" width="14.7109375" style="55" customWidth="1"/>
    <col min="11526" max="11526" width="21.85546875" style="55" customWidth="1"/>
    <col min="11527" max="11527" width="16.5703125" style="55" customWidth="1"/>
    <col min="11528" max="11528" width="9.140625" style="55"/>
    <col min="11529" max="11529" width="17.85546875" style="55" bestFit="1" customWidth="1"/>
    <col min="11530" max="11776" width="9.140625" style="55"/>
    <col min="11777" max="11777" width="9.28515625" style="55" bestFit="1" customWidth="1"/>
    <col min="11778" max="11778" width="46.140625" style="55" customWidth="1"/>
    <col min="11779" max="11779" width="9.28515625" style="55" customWidth="1"/>
    <col min="11780" max="11780" width="19.42578125" style="55" customWidth="1"/>
    <col min="11781" max="11781" width="14.7109375" style="55" customWidth="1"/>
    <col min="11782" max="11782" width="21.85546875" style="55" customWidth="1"/>
    <col min="11783" max="11783" width="16.5703125" style="55" customWidth="1"/>
    <col min="11784" max="11784" width="9.140625" style="55"/>
    <col min="11785" max="11785" width="17.85546875" style="55" bestFit="1" customWidth="1"/>
    <col min="11786" max="12032" width="9.140625" style="55"/>
    <col min="12033" max="12033" width="9.28515625" style="55" bestFit="1" customWidth="1"/>
    <col min="12034" max="12034" width="46.140625" style="55" customWidth="1"/>
    <col min="12035" max="12035" width="9.28515625" style="55" customWidth="1"/>
    <col min="12036" max="12036" width="19.42578125" style="55" customWidth="1"/>
    <col min="12037" max="12037" width="14.7109375" style="55" customWidth="1"/>
    <col min="12038" max="12038" width="21.85546875" style="55" customWidth="1"/>
    <col min="12039" max="12039" width="16.5703125" style="55" customWidth="1"/>
    <col min="12040" max="12040" width="9.140625" style="55"/>
    <col min="12041" max="12041" width="17.85546875" style="55" bestFit="1" customWidth="1"/>
    <col min="12042" max="12288" width="9.140625" style="55"/>
    <col min="12289" max="12289" width="9.28515625" style="55" bestFit="1" customWidth="1"/>
    <col min="12290" max="12290" width="46.140625" style="55" customWidth="1"/>
    <col min="12291" max="12291" width="9.28515625" style="55" customWidth="1"/>
    <col min="12292" max="12292" width="19.42578125" style="55" customWidth="1"/>
    <col min="12293" max="12293" width="14.7109375" style="55" customWidth="1"/>
    <col min="12294" max="12294" width="21.85546875" style="55" customWidth="1"/>
    <col min="12295" max="12295" width="16.5703125" style="55" customWidth="1"/>
    <col min="12296" max="12296" width="9.140625" style="55"/>
    <col min="12297" max="12297" width="17.85546875" style="55" bestFit="1" customWidth="1"/>
    <col min="12298" max="12544" width="9.140625" style="55"/>
    <col min="12545" max="12545" width="9.28515625" style="55" bestFit="1" customWidth="1"/>
    <col min="12546" max="12546" width="46.140625" style="55" customWidth="1"/>
    <col min="12547" max="12547" width="9.28515625" style="55" customWidth="1"/>
    <col min="12548" max="12548" width="19.42578125" style="55" customWidth="1"/>
    <col min="12549" max="12549" width="14.7109375" style="55" customWidth="1"/>
    <col min="12550" max="12550" width="21.85546875" style="55" customWidth="1"/>
    <col min="12551" max="12551" width="16.5703125" style="55" customWidth="1"/>
    <col min="12552" max="12552" width="9.140625" style="55"/>
    <col min="12553" max="12553" width="17.85546875" style="55" bestFit="1" customWidth="1"/>
    <col min="12554" max="12800" width="9.140625" style="55"/>
    <col min="12801" max="12801" width="9.28515625" style="55" bestFit="1" customWidth="1"/>
    <col min="12802" max="12802" width="46.140625" style="55" customWidth="1"/>
    <col min="12803" max="12803" width="9.28515625" style="55" customWidth="1"/>
    <col min="12804" max="12804" width="19.42578125" style="55" customWidth="1"/>
    <col min="12805" max="12805" width="14.7109375" style="55" customWidth="1"/>
    <col min="12806" max="12806" width="21.85546875" style="55" customWidth="1"/>
    <col min="12807" max="12807" width="16.5703125" style="55" customWidth="1"/>
    <col min="12808" max="12808" width="9.140625" style="55"/>
    <col min="12809" max="12809" width="17.85546875" style="55" bestFit="1" customWidth="1"/>
    <col min="12810" max="13056" width="9.140625" style="55"/>
    <col min="13057" max="13057" width="9.28515625" style="55" bestFit="1" customWidth="1"/>
    <col min="13058" max="13058" width="46.140625" style="55" customWidth="1"/>
    <col min="13059" max="13059" width="9.28515625" style="55" customWidth="1"/>
    <col min="13060" max="13060" width="19.42578125" style="55" customWidth="1"/>
    <col min="13061" max="13061" width="14.7109375" style="55" customWidth="1"/>
    <col min="13062" max="13062" width="21.85546875" style="55" customWidth="1"/>
    <col min="13063" max="13063" width="16.5703125" style="55" customWidth="1"/>
    <col min="13064" max="13064" width="9.140625" style="55"/>
    <col min="13065" max="13065" width="17.85546875" style="55" bestFit="1" customWidth="1"/>
    <col min="13066" max="13312" width="9.140625" style="55"/>
    <col min="13313" max="13313" width="9.28515625" style="55" bestFit="1" customWidth="1"/>
    <col min="13314" max="13314" width="46.140625" style="55" customWidth="1"/>
    <col min="13315" max="13315" width="9.28515625" style="55" customWidth="1"/>
    <col min="13316" max="13316" width="19.42578125" style="55" customWidth="1"/>
    <col min="13317" max="13317" width="14.7109375" style="55" customWidth="1"/>
    <col min="13318" max="13318" width="21.85546875" style="55" customWidth="1"/>
    <col min="13319" max="13319" width="16.5703125" style="55" customWidth="1"/>
    <col min="13320" max="13320" width="9.140625" style="55"/>
    <col min="13321" max="13321" width="17.85546875" style="55" bestFit="1" customWidth="1"/>
    <col min="13322" max="13568" width="9.140625" style="55"/>
    <col min="13569" max="13569" width="9.28515625" style="55" bestFit="1" customWidth="1"/>
    <col min="13570" max="13570" width="46.140625" style="55" customWidth="1"/>
    <col min="13571" max="13571" width="9.28515625" style="55" customWidth="1"/>
    <col min="13572" max="13572" width="19.42578125" style="55" customWidth="1"/>
    <col min="13573" max="13573" width="14.7109375" style="55" customWidth="1"/>
    <col min="13574" max="13574" width="21.85546875" style="55" customWidth="1"/>
    <col min="13575" max="13575" width="16.5703125" style="55" customWidth="1"/>
    <col min="13576" max="13576" width="9.140625" style="55"/>
    <col min="13577" max="13577" width="17.85546875" style="55" bestFit="1" customWidth="1"/>
    <col min="13578" max="13824" width="9.140625" style="55"/>
    <col min="13825" max="13825" width="9.28515625" style="55" bestFit="1" customWidth="1"/>
    <col min="13826" max="13826" width="46.140625" style="55" customWidth="1"/>
    <col min="13827" max="13827" width="9.28515625" style="55" customWidth="1"/>
    <col min="13828" max="13828" width="19.42578125" style="55" customWidth="1"/>
    <col min="13829" max="13829" width="14.7109375" style="55" customWidth="1"/>
    <col min="13830" max="13830" width="21.85546875" style="55" customWidth="1"/>
    <col min="13831" max="13831" width="16.5703125" style="55" customWidth="1"/>
    <col min="13832" max="13832" width="9.140625" style="55"/>
    <col min="13833" max="13833" width="17.85546875" style="55" bestFit="1" customWidth="1"/>
    <col min="13834" max="14080" width="9.140625" style="55"/>
    <col min="14081" max="14081" width="9.28515625" style="55" bestFit="1" customWidth="1"/>
    <col min="14082" max="14082" width="46.140625" style="55" customWidth="1"/>
    <col min="14083" max="14083" width="9.28515625" style="55" customWidth="1"/>
    <col min="14084" max="14084" width="19.42578125" style="55" customWidth="1"/>
    <col min="14085" max="14085" width="14.7109375" style="55" customWidth="1"/>
    <col min="14086" max="14086" width="21.85546875" style="55" customWidth="1"/>
    <col min="14087" max="14087" width="16.5703125" style="55" customWidth="1"/>
    <col min="14088" max="14088" width="9.140625" style="55"/>
    <col min="14089" max="14089" width="17.85546875" style="55" bestFit="1" customWidth="1"/>
    <col min="14090" max="14336" width="9.140625" style="55"/>
    <col min="14337" max="14337" width="9.28515625" style="55" bestFit="1" customWidth="1"/>
    <col min="14338" max="14338" width="46.140625" style="55" customWidth="1"/>
    <col min="14339" max="14339" width="9.28515625" style="55" customWidth="1"/>
    <col min="14340" max="14340" width="19.42578125" style="55" customWidth="1"/>
    <col min="14341" max="14341" width="14.7109375" style="55" customWidth="1"/>
    <col min="14342" max="14342" width="21.85546875" style="55" customWidth="1"/>
    <col min="14343" max="14343" width="16.5703125" style="55" customWidth="1"/>
    <col min="14344" max="14344" width="9.140625" style="55"/>
    <col min="14345" max="14345" width="17.85546875" style="55" bestFit="1" customWidth="1"/>
    <col min="14346" max="14592" width="9.140625" style="55"/>
    <col min="14593" max="14593" width="9.28515625" style="55" bestFit="1" customWidth="1"/>
    <col min="14594" max="14594" width="46.140625" style="55" customWidth="1"/>
    <col min="14595" max="14595" width="9.28515625" style="55" customWidth="1"/>
    <col min="14596" max="14596" width="19.42578125" style="55" customWidth="1"/>
    <col min="14597" max="14597" width="14.7109375" style="55" customWidth="1"/>
    <col min="14598" max="14598" width="21.85546875" style="55" customWidth="1"/>
    <col min="14599" max="14599" width="16.5703125" style="55" customWidth="1"/>
    <col min="14600" max="14600" width="9.140625" style="55"/>
    <col min="14601" max="14601" width="17.85546875" style="55" bestFit="1" customWidth="1"/>
    <col min="14602" max="14848" width="9.140625" style="55"/>
    <col min="14849" max="14849" width="9.28515625" style="55" bestFit="1" customWidth="1"/>
    <col min="14850" max="14850" width="46.140625" style="55" customWidth="1"/>
    <col min="14851" max="14851" width="9.28515625" style="55" customWidth="1"/>
    <col min="14852" max="14852" width="19.42578125" style="55" customWidth="1"/>
    <col min="14853" max="14853" width="14.7109375" style="55" customWidth="1"/>
    <col min="14854" max="14854" width="21.85546875" style="55" customWidth="1"/>
    <col min="14855" max="14855" width="16.5703125" style="55" customWidth="1"/>
    <col min="14856" max="14856" width="9.140625" style="55"/>
    <col min="14857" max="14857" width="17.85546875" style="55" bestFit="1" customWidth="1"/>
    <col min="14858" max="15104" width="9.140625" style="55"/>
    <col min="15105" max="15105" width="9.28515625" style="55" bestFit="1" customWidth="1"/>
    <col min="15106" max="15106" width="46.140625" style="55" customWidth="1"/>
    <col min="15107" max="15107" width="9.28515625" style="55" customWidth="1"/>
    <col min="15108" max="15108" width="19.42578125" style="55" customWidth="1"/>
    <col min="15109" max="15109" width="14.7109375" style="55" customWidth="1"/>
    <col min="15110" max="15110" width="21.85546875" style="55" customWidth="1"/>
    <col min="15111" max="15111" width="16.5703125" style="55" customWidth="1"/>
    <col min="15112" max="15112" width="9.140625" style="55"/>
    <col min="15113" max="15113" width="17.85546875" style="55" bestFit="1" customWidth="1"/>
    <col min="15114" max="15360" width="9.140625" style="55"/>
    <col min="15361" max="15361" width="9.28515625" style="55" bestFit="1" customWidth="1"/>
    <col min="15362" max="15362" width="46.140625" style="55" customWidth="1"/>
    <col min="15363" max="15363" width="9.28515625" style="55" customWidth="1"/>
    <col min="15364" max="15364" width="19.42578125" style="55" customWidth="1"/>
    <col min="15365" max="15365" width="14.7109375" style="55" customWidth="1"/>
    <col min="15366" max="15366" width="21.85546875" style="55" customWidth="1"/>
    <col min="15367" max="15367" width="16.5703125" style="55" customWidth="1"/>
    <col min="15368" max="15368" width="9.140625" style="55"/>
    <col min="15369" max="15369" width="17.85546875" style="55" bestFit="1" customWidth="1"/>
    <col min="15370" max="15616" width="9.140625" style="55"/>
    <col min="15617" max="15617" width="9.28515625" style="55" bestFit="1" customWidth="1"/>
    <col min="15618" max="15618" width="46.140625" style="55" customWidth="1"/>
    <col min="15619" max="15619" width="9.28515625" style="55" customWidth="1"/>
    <col min="15620" max="15620" width="19.42578125" style="55" customWidth="1"/>
    <col min="15621" max="15621" width="14.7109375" style="55" customWidth="1"/>
    <col min="15622" max="15622" width="21.85546875" style="55" customWidth="1"/>
    <col min="15623" max="15623" width="16.5703125" style="55" customWidth="1"/>
    <col min="15624" max="15624" width="9.140625" style="55"/>
    <col min="15625" max="15625" width="17.85546875" style="55" bestFit="1" customWidth="1"/>
    <col min="15626" max="15872" width="9.140625" style="55"/>
    <col min="15873" max="15873" width="9.28515625" style="55" bestFit="1" customWidth="1"/>
    <col min="15874" max="15874" width="46.140625" style="55" customWidth="1"/>
    <col min="15875" max="15875" width="9.28515625" style="55" customWidth="1"/>
    <col min="15876" max="15876" width="19.42578125" style="55" customWidth="1"/>
    <col min="15877" max="15877" width="14.7109375" style="55" customWidth="1"/>
    <col min="15878" max="15878" width="21.85546875" style="55" customWidth="1"/>
    <col min="15879" max="15879" width="16.5703125" style="55" customWidth="1"/>
    <col min="15880" max="15880" width="9.140625" style="55"/>
    <col min="15881" max="15881" width="17.85546875" style="55" bestFit="1" customWidth="1"/>
    <col min="15882" max="16128" width="9.140625" style="55"/>
    <col min="16129" max="16129" width="9.28515625" style="55" bestFit="1" customWidth="1"/>
    <col min="16130" max="16130" width="46.140625" style="55" customWidth="1"/>
    <col min="16131" max="16131" width="9.28515625" style="55" customWidth="1"/>
    <col min="16132" max="16132" width="19.42578125" style="55" customWidth="1"/>
    <col min="16133" max="16133" width="14.7109375" style="55" customWidth="1"/>
    <col min="16134" max="16134" width="21.85546875" style="55" customWidth="1"/>
    <col min="16135" max="16135" width="16.5703125" style="55" customWidth="1"/>
    <col min="16136" max="16136" width="9.140625" style="55"/>
    <col min="16137" max="16137" width="17.85546875" style="55" bestFit="1" customWidth="1"/>
    <col min="16138" max="16384" width="9.140625" style="55"/>
  </cols>
  <sheetData>
    <row r="1" spans="1:28" s="52" customFormat="1" ht="30" customHeight="1" x14ac:dyDescent="0.25">
      <c r="A1" s="322" t="s">
        <v>348</v>
      </c>
      <c r="B1" s="322"/>
      <c r="C1" s="322"/>
      <c r="D1" s="322"/>
      <c r="E1" s="256"/>
      <c r="F1" s="323" t="s">
        <v>350</v>
      </c>
      <c r="G1" s="323"/>
    </row>
    <row r="2" spans="1:28" s="52" customFormat="1" ht="15" x14ac:dyDescent="0.25">
      <c r="A2" s="53"/>
      <c r="B2" s="54"/>
      <c r="C2" s="257"/>
      <c r="D2" s="51"/>
      <c r="E2" s="324"/>
      <c r="F2" s="324"/>
      <c r="G2" s="324"/>
    </row>
    <row r="3" spans="1:28" s="52" customFormat="1" ht="15" customHeight="1" x14ac:dyDescent="0.25">
      <c r="A3" s="325" t="s">
        <v>385</v>
      </c>
      <c r="B3" s="325"/>
      <c r="C3" s="325"/>
      <c r="D3" s="325"/>
      <c r="E3" s="325"/>
      <c r="F3" s="325"/>
      <c r="G3" s="325"/>
      <c r="H3" s="260"/>
      <c r="I3" s="260"/>
      <c r="J3" s="260"/>
      <c r="K3" s="260"/>
      <c r="L3" s="260"/>
      <c r="M3" s="260"/>
      <c r="N3" s="260"/>
      <c r="O3" s="260"/>
      <c r="P3" s="260"/>
      <c r="Q3" s="260"/>
      <c r="R3" s="260"/>
      <c r="S3" s="260"/>
      <c r="T3" s="260"/>
      <c r="U3" s="260"/>
      <c r="V3" s="260"/>
      <c r="W3" s="260"/>
      <c r="X3" s="260"/>
      <c r="Y3" s="260"/>
      <c r="Z3" s="260"/>
      <c r="AA3" s="260"/>
      <c r="AB3" s="260"/>
    </row>
    <row r="4" spans="1:28" ht="15" customHeight="1" x14ac:dyDescent="0.25">
      <c r="A4" s="311" t="s">
        <v>352</v>
      </c>
      <c r="B4" s="311"/>
      <c r="C4" s="258"/>
      <c r="D4" s="258"/>
      <c r="E4" s="258"/>
      <c r="F4" s="312" t="s">
        <v>353</v>
      </c>
      <c r="G4" s="312"/>
      <c r="H4" s="59"/>
      <c r="I4" s="59"/>
      <c r="J4" s="59"/>
      <c r="K4" s="59"/>
      <c r="L4" s="59"/>
      <c r="M4" s="59"/>
      <c r="N4" s="59"/>
    </row>
    <row r="5" spans="1:28" ht="15" x14ac:dyDescent="0.25">
      <c r="A5" s="311" t="s">
        <v>354</v>
      </c>
      <c r="B5" s="311"/>
      <c r="C5" s="258"/>
      <c r="D5" s="258"/>
      <c r="E5" s="258"/>
      <c r="F5" s="312" t="s">
        <v>355</v>
      </c>
      <c r="G5" s="312"/>
      <c r="H5" s="59"/>
      <c r="I5" s="59"/>
      <c r="J5" s="59"/>
      <c r="K5" s="59"/>
      <c r="L5" s="59"/>
      <c r="M5" s="59"/>
      <c r="N5" s="59"/>
    </row>
    <row r="6" spans="1:28" ht="15" x14ac:dyDescent="0.25">
      <c r="A6" s="56"/>
      <c r="B6" s="56"/>
      <c r="C6" s="56"/>
      <c r="D6" s="57"/>
      <c r="E6" s="58"/>
      <c r="F6" s="56"/>
      <c r="G6" s="56"/>
      <c r="H6" s="59"/>
      <c r="I6" s="59"/>
      <c r="J6" s="59"/>
      <c r="K6" s="59"/>
      <c r="L6" s="59"/>
      <c r="M6" s="59"/>
      <c r="N6" s="59"/>
    </row>
    <row r="7" spans="1:28" ht="15" x14ac:dyDescent="0.25">
      <c r="A7" s="338" t="s">
        <v>229</v>
      </c>
      <c r="B7" s="338"/>
      <c r="C7" s="60"/>
      <c r="D7" s="61"/>
      <c r="E7" s="62"/>
      <c r="F7" s="63"/>
      <c r="G7" s="63"/>
    </row>
    <row r="8" spans="1:28" ht="15.75" thickBot="1" x14ac:dyDescent="0.3">
      <c r="A8" s="338" t="s">
        <v>117</v>
      </c>
      <c r="B8" s="338"/>
      <c r="C8" s="64"/>
      <c r="D8" s="64"/>
      <c r="E8" s="64"/>
      <c r="F8" s="64"/>
      <c r="G8" s="64"/>
    </row>
    <row r="9" spans="1:28" ht="15.75" thickTop="1" x14ac:dyDescent="0.25">
      <c r="A9" s="316" t="s">
        <v>85</v>
      </c>
      <c r="B9" s="318" t="s">
        <v>5</v>
      </c>
      <c r="C9" s="318" t="s">
        <v>3</v>
      </c>
      <c r="D9" s="339" t="s">
        <v>86</v>
      </c>
      <c r="E9" s="318" t="s">
        <v>87</v>
      </c>
      <c r="F9" s="318"/>
      <c r="G9" s="334" t="s">
        <v>88</v>
      </c>
    </row>
    <row r="10" spans="1:28" ht="30.75" thickBot="1" x14ac:dyDescent="0.3">
      <c r="A10" s="317"/>
      <c r="B10" s="319"/>
      <c r="C10" s="319"/>
      <c r="D10" s="340"/>
      <c r="E10" s="65" t="s">
        <v>89</v>
      </c>
      <c r="F10" s="66" t="s">
        <v>90</v>
      </c>
      <c r="G10" s="335" t="s">
        <v>91</v>
      </c>
    </row>
    <row r="11" spans="1:28" s="90" customFormat="1" ht="17.25" thickTop="1" x14ac:dyDescent="0.3">
      <c r="A11" s="84"/>
      <c r="B11" s="85"/>
      <c r="C11" s="86"/>
      <c r="D11" s="87"/>
      <c r="E11" s="87"/>
      <c r="F11" s="88"/>
      <c r="G11" s="89"/>
    </row>
    <row r="12" spans="1:28" s="67" customFormat="1" ht="21" customHeight="1" x14ac:dyDescent="0.2">
      <c r="A12" s="151">
        <v>1.1000000000000001</v>
      </c>
      <c r="B12" s="152" t="s">
        <v>118</v>
      </c>
      <c r="C12" s="153"/>
      <c r="D12" s="154"/>
      <c r="E12" s="154"/>
      <c r="F12" s="155"/>
      <c r="G12" s="156"/>
    </row>
    <row r="13" spans="1:28" s="67" customFormat="1" ht="28.5" x14ac:dyDescent="0.2">
      <c r="A13" s="92"/>
      <c r="B13" s="68" t="s">
        <v>119</v>
      </c>
      <c r="C13" s="69" t="s">
        <v>120</v>
      </c>
      <c r="D13" s="70">
        <f>'Bill 4 Elect sched'!D32</f>
        <v>12</v>
      </c>
      <c r="E13" s="71"/>
      <c r="F13" s="72"/>
      <c r="G13" s="93">
        <f>D13*E13</f>
        <v>0</v>
      </c>
    </row>
    <row r="14" spans="1:28" s="94" customFormat="1" x14ac:dyDescent="0.2">
      <c r="A14" s="92"/>
      <c r="B14" s="68"/>
      <c r="C14" s="69"/>
      <c r="D14" s="70"/>
      <c r="E14" s="71"/>
      <c r="F14" s="72"/>
      <c r="G14" s="93"/>
    </row>
    <row r="15" spans="1:28" s="67" customFormat="1" ht="21" customHeight="1" x14ac:dyDescent="0.2">
      <c r="A15" s="95">
        <f>A12+0.1</f>
        <v>1.2000000000000002</v>
      </c>
      <c r="B15" s="157" t="s">
        <v>226</v>
      </c>
      <c r="C15" s="158"/>
      <c r="D15" s="154"/>
      <c r="E15" s="154"/>
      <c r="F15" s="155"/>
      <c r="G15" s="156"/>
    </row>
    <row r="16" spans="1:28" s="67" customFormat="1" ht="42.75" x14ac:dyDescent="0.2">
      <c r="A16" s="92"/>
      <c r="B16" s="68" t="s">
        <v>227</v>
      </c>
      <c r="C16" s="159" t="s">
        <v>120</v>
      </c>
      <c r="D16" s="70">
        <f>D13</f>
        <v>12</v>
      </c>
      <c r="E16" s="71"/>
      <c r="F16" s="72"/>
      <c r="G16" s="93">
        <f>D16*E16</f>
        <v>0</v>
      </c>
    </row>
    <row r="17" spans="1:9" s="94" customFormat="1" x14ac:dyDescent="0.2">
      <c r="A17" s="92"/>
      <c r="B17" s="68"/>
      <c r="C17" s="69"/>
      <c r="D17" s="70"/>
      <c r="E17" s="71"/>
      <c r="F17" s="72"/>
      <c r="G17" s="93"/>
    </row>
    <row r="18" spans="1:9" s="67" customFormat="1" ht="22.5" customHeight="1" x14ac:dyDescent="0.2">
      <c r="A18" s="95">
        <f>A15+0.1</f>
        <v>1.3000000000000003</v>
      </c>
      <c r="B18" s="74" t="s">
        <v>121</v>
      </c>
      <c r="C18" s="69"/>
      <c r="D18" s="70"/>
      <c r="E18" s="71"/>
      <c r="F18" s="72"/>
      <c r="G18" s="93"/>
    </row>
    <row r="19" spans="1:9" s="67" customFormat="1" ht="128.25" x14ac:dyDescent="0.2">
      <c r="A19" s="92"/>
      <c r="B19" s="68" t="s">
        <v>122</v>
      </c>
      <c r="C19" s="69" t="s">
        <v>123</v>
      </c>
      <c r="D19" s="70">
        <v>1</v>
      </c>
      <c r="E19" s="71"/>
      <c r="F19" s="72"/>
      <c r="G19" s="93">
        <f>D19*E19</f>
        <v>0</v>
      </c>
    </row>
    <row r="20" spans="1:9" s="94" customFormat="1" x14ac:dyDescent="0.2">
      <c r="A20" s="92"/>
      <c r="B20" s="68"/>
      <c r="C20" s="69"/>
      <c r="D20" s="70"/>
      <c r="E20" s="71"/>
      <c r="F20" s="72"/>
      <c r="G20" s="93"/>
    </row>
    <row r="21" spans="1:9" s="94" customFormat="1" ht="15" x14ac:dyDescent="0.2">
      <c r="A21" s="95">
        <f>A18+0.1</f>
        <v>1.4000000000000004</v>
      </c>
      <c r="B21" s="74" t="s">
        <v>124</v>
      </c>
      <c r="C21" s="69"/>
      <c r="D21" s="70"/>
      <c r="E21" s="71"/>
      <c r="F21" s="72"/>
      <c r="G21" s="93"/>
    </row>
    <row r="22" spans="1:9" s="94" customFormat="1" ht="71.25" customHeight="1" x14ac:dyDescent="0.2">
      <c r="A22" s="92"/>
      <c r="B22" s="68" t="s">
        <v>125</v>
      </c>
      <c r="C22" s="69" t="s">
        <v>365</v>
      </c>
      <c r="D22" s="70">
        <v>80</v>
      </c>
      <c r="E22" s="71"/>
      <c r="F22" s="72"/>
      <c r="G22" s="93">
        <f>D22*E22</f>
        <v>0</v>
      </c>
    </row>
    <row r="23" spans="1:9" s="90" customFormat="1" ht="17.25" customHeight="1" x14ac:dyDescent="0.2">
      <c r="A23" s="95">
        <f>A21+0.1</f>
        <v>1.5000000000000004</v>
      </c>
      <c r="B23" s="74" t="s">
        <v>126</v>
      </c>
      <c r="C23" s="69"/>
      <c r="D23" s="70"/>
      <c r="E23" s="71"/>
      <c r="F23" s="72"/>
      <c r="G23" s="93"/>
    </row>
    <row r="24" spans="1:9" s="90" customFormat="1" ht="42.75" x14ac:dyDescent="0.2">
      <c r="A24" s="92"/>
      <c r="B24" s="68" t="s">
        <v>127</v>
      </c>
      <c r="C24" s="69" t="s">
        <v>364</v>
      </c>
      <c r="D24" s="70">
        <f>'Bill 4 Elect sched'!D12-'Bill 4 Elect sched'!D24</f>
        <v>24</v>
      </c>
      <c r="E24" s="71"/>
      <c r="F24" s="72"/>
      <c r="G24" s="93">
        <f>D24*E24</f>
        <v>0</v>
      </c>
    </row>
    <row r="25" spans="1:9" s="90" customFormat="1" x14ac:dyDescent="0.2">
      <c r="A25" s="92"/>
      <c r="B25" s="68"/>
      <c r="C25" s="69"/>
      <c r="D25" s="70"/>
      <c r="E25" s="71"/>
      <c r="F25" s="72"/>
      <c r="G25" s="93"/>
    </row>
    <row r="26" spans="1:9" s="90" customFormat="1" ht="17.25" customHeight="1" x14ac:dyDescent="0.2">
      <c r="A26" s="95">
        <f>A23+0.1</f>
        <v>1.6000000000000005</v>
      </c>
      <c r="B26" s="74" t="s">
        <v>128</v>
      </c>
      <c r="C26" s="159"/>
      <c r="D26" s="70"/>
      <c r="E26" s="71"/>
      <c r="F26" s="72"/>
      <c r="G26" s="93"/>
    </row>
    <row r="27" spans="1:9" s="90" customFormat="1" ht="85.5" x14ac:dyDescent="0.2">
      <c r="A27" s="92"/>
      <c r="B27" s="160" t="s">
        <v>228</v>
      </c>
      <c r="C27" s="159" t="s">
        <v>364</v>
      </c>
      <c r="D27" s="70">
        <v>1</v>
      </c>
      <c r="E27" s="71"/>
      <c r="F27" s="72"/>
      <c r="G27" s="93">
        <f>D27*E27</f>
        <v>0</v>
      </c>
      <c r="I27" s="161"/>
    </row>
    <row r="28" spans="1:9" s="90" customFormat="1" ht="15" x14ac:dyDescent="0.2">
      <c r="A28" s="95"/>
      <c r="B28" s="74"/>
      <c r="C28" s="69"/>
      <c r="D28" s="70"/>
      <c r="E28" s="71"/>
      <c r="F28" s="72"/>
      <c r="G28" s="93"/>
    </row>
    <row r="29" spans="1:9" s="90" customFormat="1" ht="15" x14ac:dyDescent="0.2">
      <c r="A29" s="95">
        <f>A26+0.1</f>
        <v>1.7000000000000006</v>
      </c>
      <c r="B29" s="74" t="s">
        <v>128</v>
      </c>
      <c r="C29" s="69"/>
      <c r="D29" s="70"/>
      <c r="E29" s="71"/>
      <c r="F29" s="72"/>
      <c r="G29" s="93"/>
    </row>
    <row r="30" spans="1:9" s="90" customFormat="1" ht="208.5" customHeight="1" x14ac:dyDescent="0.2">
      <c r="A30" s="92"/>
      <c r="B30" s="68" t="s">
        <v>129</v>
      </c>
      <c r="C30" s="69"/>
      <c r="D30" s="70"/>
      <c r="E30" s="71"/>
      <c r="F30" s="72"/>
      <c r="G30" s="93"/>
    </row>
    <row r="31" spans="1:9" s="90" customFormat="1" ht="15" thickBot="1" x14ac:dyDescent="0.25">
      <c r="A31" s="96"/>
      <c r="B31" s="97" t="s">
        <v>130</v>
      </c>
      <c r="C31" s="98" t="s">
        <v>131</v>
      </c>
      <c r="D31" s="99">
        <v>1</v>
      </c>
      <c r="E31" s="100"/>
      <c r="F31" s="76"/>
      <c r="G31" s="101">
        <f>D31*E31</f>
        <v>0</v>
      </c>
    </row>
    <row r="32" spans="1:9" ht="16.5" thickTop="1" thickBot="1" x14ac:dyDescent="0.3">
      <c r="A32" s="336"/>
      <c r="B32" s="336"/>
      <c r="C32" s="336"/>
      <c r="D32" s="336"/>
      <c r="E32" s="337"/>
      <c r="F32" s="337"/>
      <c r="G32" s="337"/>
    </row>
    <row r="33" spans="6:7" ht="15.75" thickBot="1" x14ac:dyDescent="0.3">
      <c r="F33" s="80" t="s">
        <v>132</v>
      </c>
      <c r="G33" s="81">
        <f>SUM(G11:G32)</f>
        <v>0</v>
      </c>
    </row>
    <row r="34" spans="6:7" x14ac:dyDescent="0.25">
      <c r="F34" s="82" t="s">
        <v>115</v>
      </c>
      <c r="G34" s="83"/>
    </row>
  </sheetData>
  <mergeCells count="18">
    <mergeCell ref="E2:G2"/>
    <mergeCell ref="A1:D1"/>
    <mergeCell ref="F1:G1"/>
    <mergeCell ref="A3:G3"/>
    <mergeCell ref="A4:B4"/>
    <mergeCell ref="F4:G4"/>
    <mergeCell ref="A5:B5"/>
    <mergeCell ref="F5:G5"/>
    <mergeCell ref="E9:F9"/>
    <mergeCell ref="G9:G10"/>
    <mergeCell ref="A32:D32"/>
    <mergeCell ref="E32:G32"/>
    <mergeCell ref="A7:B7"/>
    <mergeCell ref="A8:B8"/>
    <mergeCell ref="A9:A10"/>
    <mergeCell ref="B9:B10"/>
    <mergeCell ref="C9:C10"/>
    <mergeCell ref="D9:D10"/>
  </mergeCells>
  <printOptions horizontalCentered="1"/>
  <pageMargins left="0.7" right="0.7" top="0.45" bottom="1" header="0.3" footer="0.3"/>
  <pageSetup paperSize="9" scale="70" orientation="portrait" verticalDpi="0" r:id="rId1"/>
  <headerFooter>
    <oddFooter>&amp;LBill Of Quantities&amp;C&amp;P Of &amp;N&amp;RSeptember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75"/>
  <sheetViews>
    <sheetView view="pageBreakPreview" topLeftCell="A84" zoomScale="115" zoomScaleSheetLayoutView="115" workbookViewId="0">
      <selection activeCell="D31" sqref="D31:E31"/>
    </sheetView>
  </sheetViews>
  <sheetFormatPr defaultRowHeight="12.75" x14ac:dyDescent="0.2"/>
  <cols>
    <col min="1" max="1" width="9.140625" style="38"/>
    <col min="2" max="2" width="45.28515625" style="36" customWidth="1"/>
    <col min="3" max="3" width="7.85546875" style="38" customWidth="1"/>
    <col min="4" max="4" width="8.42578125" style="39" customWidth="1"/>
    <col min="5" max="5" width="9.7109375" style="39" customWidth="1"/>
    <col min="6" max="6" width="10.42578125" style="39" customWidth="1"/>
    <col min="7" max="7" width="9.140625" style="39" customWidth="1"/>
    <col min="8" max="8" width="10.140625" style="39" customWidth="1"/>
    <col min="9" max="254" width="9.140625" style="35"/>
    <col min="255" max="255" width="45.28515625" style="35" customWidth="1"/>
    <col min="256" max="256" width="7.85546875" style="35" customWidth="1"/>
    <col min="257" max="257" width="8.42578125" style="35" customWidth="1"/>
    <col min="258" max="258" width="9.7109375" style="35" customWidth="1"/>
    <col min="259" max="259" width="10.42578125" style="35" customWidth="1"/>
    <col min="260" max="260" width="9.140625" style="35" customWidth="1"/>
    <col min="261" max="261" width="10.140625" style="35" customWidth="1"/>
    <col min="262" max="262" width="25.5703125" style="35" customWidth="1"/>
    <col min="263" max="510" width="9.140625" style="35"/>
    <col min="511" max="511" width="45.28515625" style="35" customWidth="1"/>
    <col min="512" max="512" width="7.85546875" style="35" customWidth="1"/>
    <col min="513" max="513" width="8.42578125" style="35" customWidth="1"/>
    <col min="514" max="514" width="9.7109375" style="35" customWidth="1"/>
    <col min="515" max="515" width="10.42578125" style="35" customWidth="1"/>
    <col min="516" max="516" width="9.140625" style="35" customWidth="1"/>
    <col min="517" max="517" width="10.140625" style="35" customWidth="1"/>
    <col min="518" max="518" width="25.5703125" style="35" customWidth="1"/>
    <col min="519" max="766" width="9.140625" style="35"/>
    <col min="767" max="767" width="45.28515625" style="35" customWidth="1"/>
    <col min="768" max="768" width="7.85546875" style="35" customWidth="1"/>
    <col min="769" max="769" width="8.42578125" style="35" customWidth="1"/>
    <col min="770" max="770" width="9.7109375" style="35" customWidth="1"/>
    <col min="771" max="771" width="10.42578125" style="35" customWidth="1"/>
    <col min="772" max="772" width="9.140625" style="35" customWidth="1"/>
    <col min="773" max="773" width="10.140625" style="35" customWidth="1"/>
    <col min="774" max="774" width="25.5703125" style="35" customWidth="1"/>
    <col min="775" max="1022" width="9.140625" style="35"/>
    <col min="1023" max="1023" width="45.28515625" style="35" customWidth="1"/>
    <col min="1024" max="1024" width="7.85546875" style="35" customWidth="1"/>
    <col min="1025" max="1025" width="8.42578125" style="35" customWidth="1"/>
    <col min="1026" max="1026" width="9.7109375" style="35" customWidth="1"/>
    <col min="1027" max="1027" width="10.42578125" style="35" customWidth="1"/>
    <col min="1028" max="1028" width="9.140625" style="35" customWidth="1"/>
    <col min="1029" max="1029" width="10.140625" style="35" customWidth="1"/>
    <col min="1030" max="1030" width="25.5703125" style="35" customWidth="1"/>
    <col min="1031" max="1278" width="9.140625" style="35"/>
    <col min="1279" max="1279" width="45.28515625" style="35" customWidth="1"/>
    <col min="1280" max="1280" width="7.85546875" style="35" customWidth="1"/>
    <col min="1281" max="1281" width="8.42578125" style="35" customWidth="1"/>
    <col min="1282" max="1282" width="9.7109375" style="35" customWidth="1"/>
    <col min="1283" max="1283" width="10.42578125" style="35" customWidth="1"/>
    <col min="1284" max="1284" width="9.140625" style="35" customWidth="1"/>
    <col min="1285" max="1285" width="10.140625" style="35" customWidth="1"/>
    <col min="1286" max="1286" width="25.5703125" style="35" customWidth="1"/>
    <col min="1287" max="1534" width="9.140625" style="35"/>
    <col min="1535" max="1535" width="45.28515625" style="35" customWidth="1"/>
    <col min="1536" max="1536" width="7.85546875" style="35" customWidth="1"/>
    <col min="1537" max="1537" width="8.42578125" style="35" customWidth="1"/>
    <col min="1538" max="1538" width="9.7109375" style="35" customWidth="1"/>
    <col min="1539" max="1539" width="10.42578125" style="35" customWidth="1"/>
    <col min="1540" max="1540" width="9.140625" style="35" customWidth="1"/>
    <col min="1541" max="1541" width="10.140625" style="35" customWidth="1"/>
    <col min="1542" max="1542" width="25.5703125" style="35" customWidth="1"/>
    <col min="1543" max="1790" width="9.140625" style="35"/>
    <col min="1791" max="1791" width="45.28515625" style="35" customWidth="1"/>
    <col min="1792" max="1792" width="7.85546875" style="35" customWidth="1"/>
    <col min="1793" max="1793" width="8.42578125" style="35" customWidth="1"/>
    <col min="1794" max="1794" width="9.7109375" style="35" customWidth="1"/>
    <col min="1795" max="1795" width="10.42578125" style="35" customWidth="1"/>
    <col min="1796" max="1796" width="9.140625" style="35" customWidth="1"/>
    <col min="1797" max="1797" width="10.140625" style="35" customWidth="1"/>
    <col min="1798" max="1798" width="25.5703125" style="35" customWidth="1"/>
    <col min="1799" max="2046" width="9.140625" style="35"/>
    <col min="2047" max="2047" width="45.28515625" style="35" customWidth="1"/>
    <col min="2048" max="2048" width="7.85546875" style="35" customWidth="1"/>
    <col min="2049" max="2049" width="8.42578125" style="35" customWidth="1"/>
    <col min="2050" max="2050" width="9.7109375" style="35" customWidth="1"/>
    <col min="2051" max="2051" width="10.42578125" style="35" customWidth="1"/>
    <col min="2052" max="2052" width="9.140625" style="35" customWidth="1"/>
    <col min="2053" max="2053" width="10.140625" style="35" customWidth="1"/>
    <col min="2054" max="2054" width="25.5703125" style="35" customWidth="1"/>
    <col min="2055" max="2302" width="9.140625" style="35"/>
    <col min="2303" max="2303" width="45.28515625" style="35" customWidth="1"/>
    <col min="2304" max="2304" width="7.85546875" style="35" customWidth="1"/>
    <col min="2305" max="2305" width="8.42578125" style="35" customWidth="1"/>
    <col min="2306" max="2306" width="9.7109375" style="35" customWidth="1"/>
    <col min="2307" max="2307" width="10.42578125" style="35" customWidth="1"/>
    <col min="2308" max="2308" width="9.140625" style="35" customWidth="1"/>
    <col min="2309" max="2309" width="10.140625" style="35" customWidth="1"/>
    <col min="2310" max="2310" width="25.5703125" style="35" customWidth="1"/>
    <col min="2311" max="2558" width="9.140625" style="35"/>
    <col min="2559" max="2559" width="45.28515625" style="35" customWidth="1"/>
    <col min="2560" max="2560" width="7.85546875" style="35" customWidth="1"/>
    <col min="2561" max="2561" width="8.42578125" style="35" customWidth="1"/>
    <col min="2562" max="2562" width="9.7109375" style="35" customWidth="1"/>
    <col min="2563" max="2563" width="10.42578125" style="35" customWidth="1"/>
    <col min="2564" max="2564" width="9.140625" style="35" customWidth="1"/>
    <col min="2565" max="2565" width="10.140625" style="35" customWidth="1"/>
    <col min="2566" max="2566" width="25.5703125" style="35" customWidth="1"/>
    <col min="2567" max="2814" width="9.140625" style="35"/>
    <col min="2815" max="2815" width="45.28515625" style="35" customWidth="1"/>
    <col min="2816" max="2816" width="7.85546875" style="35" customWidth="1"/>
    <col min="2817" max="2817" width="8.42578125" style="35" customWidth="1"/>
    <col min="2818" max="2818" width="9.7109375" style="35" customWidth="1"/>
    <col min="2819" max="2819" width="10.42578125" style="35" customWidth="1"/>
    <col min="2820" max="2820" width="9.140625" style="35" customWidth="1"/>
    <col min="2821" max="2821" width="10.140625" style="35" customWidth="1"/>
    <col min="2822" max="2822" width="25.5703125" style="35" customWidth="1"/>
    <col min="2823" max="3070" width="9.140625" style="35"/>
    <col min="3071" max="3071" width="45.28515625" style="35" customWidth="1"/>
    <col min="3072" max="3072" width="7.85546875" style="35" customWidth="1"/>
    <col min="3073" max="3073" width="8.42578125" style="35" customWidth="1"/>
    <col min="3074" max="3074" width="9.7109375" style="35" customWidth="1"/>
    <col min="3075" max="3075" width="10.42578125" style="35" customWidth="1"/>
    <col min="3076" max="3076" width="9.140625" style="35" customWidth="1"/>
    <col min="3077" max="3077" width="10.140625" style="35" customWidth="1"/>
    <col min="3078" max="3078" width="25.5703125" style="35" customWidth="1"/>
    <col min="3079" max="3326" width="9.140625" style="35"/>
    <col min="3327" max="3327" width="45.28515625" style="35" customWidth="1"/>
    <col min="3328" max="3328" width="7.85546875" style="35" customWidth="1"/>
    <col min="3329" max="3329" width="8.42578125" style="35" customWidth="1"/>
    <col min="3330" max="3330" width="9.7109375" style="35" customWidth="1"/>
    <col min="3331" max="3331" width="10.42578125" style="35" customWidth="1"/>
    <col min="3332" max="3332" width="9.140625" style="35" customWidth="1"/>
    <col min="3333" max="3333" width="10.140625" style="35" customWidth="1"/>
    <col min="3334" max="3334" width="25.5703125" style="35" customWidth="1"/>
    <col min="3335" max="3582" width="9.140625" style="35"/>
    <col min="3583" max="3583" width="45.28515625" style="35" customWidth="1"/>
    <col min="3584" max="3584" width="7.85546875" style="35" customWidth="1"/>
    <col min="3585" max="3585" width="8.42578125" style="35" customWidth="1"/>
    <col min="3586" max="3586" width="9.7109375" style="35" customWidth="1"/>
    <col min="3587" max="3587" width="10.42578125" style="35" customWidth="1"/>
    <col min="3588" max="3588" width="9.140625" style="35" customWidth="1"/>
    <col min="3589" max="3589" width="10.140625" style="35" customWidth="1"/>
    <col min="3590" max="3590" width="25.5703125" style="35" customWidth="1"/>
    <col min="3591" max="3838" width="9.140625" style="35"/>
    <col min="3839" max="3839" width="45.28515625" style="35" customWidth="1"/>
    <col min="3840" max="3840" width="7.85546875" style="35" customWidth="1"/>
    <col min="3841" max="3841" width="8.42578125" style="35" customWidth="1"/>
    <col min="3842" max="3842" width="9.7109375" style="35" customWidth="1"/>
    <col min="3843" max="3843" width="10.42578125" style="35" customWidth="1"/>
    <col min="3844" max="3844" width="9.140625" style="35" customWidth="1"/>
    <col min="3845" max="3845" width="10.140625" style="35" customWidth="1"/>
    <col min="3846" max="3846" width="25.5703125" style="35" customWidth="1"/>
    <col min="3847" max="4094" width="9.140625" style="35"/>
    <col min="4095" max="4095" width="45.28515625" style="35" customWidth="1"/>
    <col min="4096" max="4096" width="7.85546875" style="35" customWidth="1"/>
    <col min="4097" max="4097" width="8.42578125" style="35" customWidth="1"/>
    <col min="4098" max="4098" width="9.7109375" style="35" customWidth="1"/>
    <col min="4099" max="4099" width="10.42578125" style="35" customWidth="1"/>
    <col min="4100" max="4100" width="9.140625" style="35" customWidth="1"/>
    <col min="4101" max="4101" width="10.140625" style="35" customWidth="1"/>
    <col min="4102" max="4102" width="25.5703125" style="35" customWidth="1"/>
    <col min="4103" max="4350" width="9.140625" style="35"/>
    <col min="4351" max="4351" width="45.28515625" style="35" customWidth="1"/>
    <col min="4352" max="4352" width="7.85546875" style="35" customWidth="1"/>
    <col min="4353" max="4353" width="8.42578125" style="35" customWidth="1"/>
    <col min="4354" max="4354" width="9.7109375" style="35" customWidth="1"/>
    <col min="4355" max="4355" width="10.42578125" style="35" customWidth="1"/>
    <col min="4356" max="4356" width="9.140625" style="35" customWidth="1"/>
    <col min="4357" max="4357" width="10.140625" style="35" customWidth="1"/>
    <col min="4358" max="4358" width="25.5703125" style="35" customWidth="1"/>
    <col min="4359" max="4606" width="9.140625" style="35"/>
    <col min="4607" max="4607" width="45.28515625" style="35" customWidth="1"/>
    <col min="4608" max="4608" width="7.85546875" style="35" customWidth="1"/>
    <col min="4609" max="4609" width="8.42578125" style="35" customWidth="1"/>
    <col min="4610" max="4610" width="9.7109375" style="35" customWidth="1"/>
    <col min="4611" max="4611" width="10.42578125" style="35" customWidth="1"/>
    <col min="4612" max="4612" width="9.140625" style="35" customWidth="1"/>
    <col min="4613" max="4613" width="10.140625" style="35" customWidth="1"/>
    <col min="4614" max="4614" width="25.5703125" style="35" customWidth="1"/>
    <col min="4615" max="4862" width="9.140625" style="35"/>
    <col min="4863" max="4863" width="45.28515625" style="35" customWidth="1"/>
    <col min="4864" max="4864" width="7.85546875" style="35" customWidth="1"/>
    <col min="4865" max="4865" width="8.42578125" style="35" customWidth="1"/>
    <col min="4866" max="4866" width="9.7109375" style="35" customWidth="1"/>
    <col min="4867" max="4867" width="10.42578125" style="35" customWidth="1"/>
    <col min="4868" max="4868" width="9.140625" style="35" customWidth="1"/>
    <col min="4869" max="4869" width="10.140625" style="35" customWidth="1"/>
    <col min="4870" max="4870" width="25.5703125" style="35" customWidth="1"/>
    <col min="4871" max="5118" width="9.140625" style="35"/>
    <col min="5119" max="5119" width="45.28515625" style="35" customWidth="1"/>
    <col min="5120" max="5120" width="7.85546875" style="35" customWidth="1"/>
    <col min="5121" max="5121" width="8.42578125" style="35" customWidth="1"/>
    <col min="5122" max="5122" width="9.7109375" style="35" customWidth="1"/>
    <col min="5123" max="5123" width="10.42578125" style="35" customWidth="1"/>
    <col min="5124" max="5124" width="9.140625" style="35" customWidth="1"/>
    <col min="5125" max="5125" width="10.140625" style="35" customWidth="1"/>
    <col min="5126" max="5126" width="25.5703125" style="35" customWidth="1"/>
    <col min="5127" max="5374" width="9.140625" style="35"/>
    <col min="5375" max="5375" width="45.28515625" style="35" customWidth="1"/>
    <col min="5376" max="5376" width="7.85546875" style="35" customWidth="1"/>
    <col min="5377" max="5377" width="8.42578125" style="35" customWidth="1"/>
    <col min="5378" max="5378" width="9.7109375" style="35" customWidth="1"/>
    <col min="5379" max="5379" width="10.42578125" style="35" customWidth="1"/>
    <col min="5380" max="5380" width="9.140625" style="35" customWidth="1"/>
    <col min="5381" max="5381" width="10.140625" style="35" customWidth="1"/>
    <col min="5382" max="5382" width="25.5703125" style="35" customWidth="1"/>
    <col min="5383" max="5630" width="9.140625" style="35"/>
    <col min="5631" max="5631" width="45.28515625" style="35" customWidth="1"/>
    <col min="5632" max="5632" width="7.85546875" style="35" customWidth="1"/>
    <col min="5633" max="5633" width="8.42578125" style="35" customWidth="1"/>
    <col min="5634" max="5634" width="9.7109375" style="35" customWidth="1"/>
    <col min="5635" max="5635" width="10.42578125" style="35" customWidth="1"/>
    <col min="5636" max="5636" width="9.140625" style="35" customWidth="1"/>
    <col min="5637" max="5637" width="10.140625" style="35" customWidth="1"/>
    <col min="5638" max="5638" width="25.5703125" style="35" customWidth="1"/>
    <col min="5639" max="5886" width="9.140625" style="35"/>
    <col min="5887" max="5887" width="45.28515625" style="35" customWidth="1"/>
    <col min="5888" max="5888" width="7.85546875" style="35" customWidth="1"/>
    <col min="5889" max="5889" width="8.42578125" style="35" customWidth="1"/>
    <col min="5890" max="5890" width="9.7109375" style="35" customWidth="1"/>
    <col min="5891" max="5891" width="10.42578125" style="35" customWidth="1"/>
    <col min="5892" max="5892" width="9.140625" style="35" customWidth="1"/>
    <col min="5893" max="5893" width="10.140625" style="35" customWidth="1"/>
    <col min="5894" max="5894" width="25.5703125" style="35" customWidth="1"/>
    <col min="5895" max="6142" width="9.140625" style="35"/>
    <col min="6143" max="6143" width="45.28515625" style="35" customWidth="1"/>
    <col min="6144" max="6144" width="7.85546875" style="35" customWidth="1"/>
    <col min="6145" max="6145" width="8.42578125" style="35" customWidth="1"/>
    <col min="6146" max="6146" width="9.7109375" style="35" customWidth="1"/>
    <col min="6147" max="6147" width="10.42578125" style="35" customWidth="1"/>
    <col min="6148" max="6148" width="9.140625" style="35" customWidth="1"/>
    <col min="6149" max="6149" width="10.140625" style="35" customWidth="1"/>
    <col min="6150" max="6150" width="25.5703125" style="35" customWidth="1"/>
    <col min="6151" max="6398" width="9.140625" style="35"/>
    <col min="6399" max="6399" width="45.28515625" style="35" customWidth="1"/>
    <col min="6400" max="6400" width="7.85546875" style="35" customWidth="1"/>
    <col min="6401" max="6401" width="8.42578125" style="35" customWidth="1"/>
    <col min="6402" max="6402" width="9.7109375" style="35" customWidth="1"/>
    <col min="6403" max="6403" width="10.42578125" style="35" customWidth="1"/>
    <col min="6404" max="6404" width="9.140625" style="35" customWidth="1"/>
    <col min="6405" max="6405" width="10.140625" style="35" customWidth="1"/>
    <col min="6406" max="6406" width="25.5703125" style="35" customWidth="1"/>
    <col min="6407" max="6654" width="9.140625" style="35"/>
    <col min="6655" max="6655" width="45.28515625" style="35" customWidth="1"/>
    <col min="6656" max="6656" width="7.85546875" style="35" customWidth="1"/>
    <col min="6657" max="6657" width="8.42578125" style="35" customWidth="1"/>
    <col min="6658" max="6658" width="9.7109375" style="35" customWidth="1"/>
    <col min="6659" max="6659" width="10.42578125" style="35" customWidth="1"/>
    <col min="6660" max="6660" width="9.140625" style="35" customWidth="1"/>
    <col min="6661" max="6661" width="10.140625" style="35" customWidth="1"/>
    <col min="6662" max="6662" width="25.5703125" style="35" customWidth="1"/>
    <col min="6663" max="6910" width="9.140625" style="35"/>
    <col min="6911" max="6911" width="45.28515625" style="35" customWidth="1"/>
    <col min="6912" max="6912" width="7.85546875" style="35" customWidth="1"/>
    <col min="6913" max="6913" width="8.42578125" style="35" customWidth="1"/>
    <col min="6914" max="6914" width="9.7109375" style="35" customWidth="1"/>
    <col min="6915" max="6915" width="10.42578125" style="35" customWidth="1"/>
    <col min="6916" max="6916" width="9.140625" style="35" customWidth="1"/>
    <col min="6917" max="6917" width="10.140625" style="35" customWidth="1"/>
    <col min="6918" max="6918" width="25.5703125" style="35" customWidth="1"/>
    <col min="6919" max="7166" width="9.140625" style="35"/>
    <col min="7167" max="7167" width="45.28515625" style="35" customWidth="1"/>
    <col min="7168" max="7168" width="7.85546875" style="35" customWidth="1"/>
    <col min="7169" max="7169" width="8.42578125" style="35" customWidth="1"/>
    <col min="7170" max="7170" width="9.7109375" style="35" customWidth="1"/>
    <col min="7171" max="7171" width="10.42578125" style="35" customWidth="1"/>
    <col min="7172" max="7172" width="9.140625" style="35" customWidth="1"/>
    <col min="7173" max="7173" width="10.140625" style="35" customWidth="1"/>
    <col min="7174" max="7174" width="25.5703125" style="35" customWidth="1"/>
    <col min="7175" max="7422" width="9.140625" style="35"/>
    <col min="7423" max="7423" width="45.28515625" style="35" customWidth="1"/>
    <col min="7424" max="7424" width="7.85546875" style="35" customWidth="1"/>
    <col min="7425" max="7425" width="8.42578125" style="35" customWidth="1"/>
    <col min="7426" max="7426" width="9.7109375" style="35" customWidth="1"/>
    <col min="7427" max="7427" width="10.42578125" style="35" customWidth="1"/>
    <col min="7428" max="7428" width="9.140625" style="35" customWidth="1"/>
    <col min="7429" max="7429" width="10.140625" style="35" customWidth="1"/>
    <col min="7430" max="7430" width="25.5703125" style="35" customWidth="1"/>
    <col min="7431" max="7678" width="9.140625" style="35"/>
    <col min="7679" max="7679" width="45.28515625" style="35" customWidth="1"/>
    <col min="7680" max="7680" width="7.85546875" style="35" customWidth="1"/>
    <col min="7681" max="7681" width="8.42578125" style="35" customWidth="1"/>
    <col min="7682" max="7682" width="9.7109375" style="35" customWidth="1"/>
    <col min="7683" max="7683" width="10.42578125" style="35" customWidth="1"/>
    <col min="7684" max="7684" width="9.140625" style="35" customWidth="1"/>
    <col min="7685" max="7685" width="10.140625" style="35" customWidth="1"/>
    <col min="7686" max="7686" width="25.5703125" style="35" customWidth="1"/>
    <col min="7687" max="7934" width="9.140625" style="35"/>
    <col min="7935" max="7935" width="45.28515625" style="35" customWidth="1"/>
    <col min="7936" max="7936" width="7.85546875" style="35" customWidth="1"/>
    <col min="7937" max="7937" width="8.42578125" style="35" customWidth="1"/>
    <col min="7938" max="7938" width="9.7109375" style="35" customWidth="1"/>
    <col min="7939" max="7939" width="10.42578125" style="35" customWidth="1"/>
    <col min="7940" max="7940" width="9.140625" style="35" customWidth="1"/>
    <col min="7941" max="7941" width="10.140625" style="35" customWidth="1"/>
    <col min="7942" max="7942" width="25.5703125" style="35" customWidth="1"/>
    <col min="7943" max="8190" width="9.140625" style="35"/>
    <col min="8191" max="8191" width="45.28515625" style="35" customWidth="1"/>
    <col min="8192" max="8192" width="7.85546875" style="35" customWidth="1"/>
    <col min="8193" max="8193" width="8.42578125" style="35" customWidth="1"/>
    <col min="8194" max="8194" width="9.7109375" style="35" customWidth="1"/>
    <col min="8195" max="8195" width="10.42578125" style="35" customWidth="1"/>
    <col min="8196" max="8196" width="9.140625" style="35" customWidth="1"/>
    <col min="8197" max="8197" width="10.140625" style="35" customWidth="1"/>
    <col min="8198" max="8198" width="25.5703125" style="35" customWidth="1"/>
    <col min="8199" max="8446" width="9.140625" style="35"/>
    <col min="8447" max="8447" width="45.28515625" style="35" customWidth="1"/>
    <col min="8448" max="8448" width="7.85546875" style="35" customWidth="1"/>
    <col min="8449" max="8449" width="8.42578125" style="35" customWidth="1"/>
    <col min="8450" max="8450" width="9.7109375" style="35" customWidth="1"/>
    <col min="8451" max="8451" width="10.42578125" style="35" customWidth="1"/>
    <col min="8452" max="8452" width="9.140625" style="35" customWidth="1"/>
    <col min="8453" max="8453" width="10.140625" style="35" customWidth="1"/>
    <col min="8454" max="8454" width="25.5703125" style="35" customWidth="1"/>
    <col min="8455" max="8702" width="9.140625" style="35"/>
    <col min="8703" max="8703" width="45.28515625" style="35" customWidth="1"/>
    <col min="8704" max="8704" width="7.85546875" style="35" customWidth="1"/>
    <col min="8705" max="8705" width="8.42578125" style="35" customWidth="1"/>
    <col min="8706" max="8706" width="9.7109375" style="35" customWidth="1"/>
    <col min="8707" max="8707" width="10.42578125" style="35" customWidth="1"/>
    <col min="8708" max="8708" width="9.140625" style="35" customWidth="1"/>
    <col min="8709" max="8709" width="10.140625" style="35" customWidth="1"/>
    <col min="8710" max="8710" width="25.5703125" style="35" customWidth="1"/>
    <col min="8711" max="8958" width="9.140625" style="35"/>
    <col min="8959" max="8959" width="45.28515625" style="35" customWidth="1"/>
    <col min="8960" max="8960" width="7.85546875" style="35" customWidth="1"/>
    <col min="8961" max="8961" width="8.42578125" style="35" customWidth="1"/>
    <col min="8962" max="8962" width="9.7109375" style="35" customWidth="1"/>
    <col min="8963" max="8963" width="10.42578125" style="35" customWidth="1"/>
    <col min="8964" max="8964" width="9.140625" style="35" customWidth="1"/>
    <col min="8965" max="8965" width="10.140625" style="35" customWidth="1"/>
    <col min="8966" max="8966" width="25.5703125" style="35" customWidth="1"/>
    <col min="8967" max="9214" width="9.140625" style="35"/>
    <col min="9215" max="9215" width="45.28515625" style="35" customWidth="1"/>
    <col min="9216" max="9216" width="7.85546875" style="35" customWidth="1"/>
    <col min="9217" max="9217" width="8.42578125" style="35" customWidth="1"/>
    <col min="9218" max="9218" width="9.7109375" style="35" customWidth="1"/>
    <col min="9219" max="9219" width="10.42578125" style="35" customWidth="1"/>
    <col min="9220" max="9220" width="9.140625" style="35" customWidth="1"/>
    <col min="9221" max="9221" width="10.140625" style="35" customWidth="1"/>
    <col min="9222" max="9222" width="25.5703125" style="35" customWidth="1"/>
    <col min="9223" max="9470" width="9.140625" style="35"/>
    <col min="9471" max="9471" width="45.28515625" style="35" customWidth="1"/>
    <col min="9472" max="9472" width="7.85546875" style="35" customWidth="1"/>
    <col min="9473" max="9473" width="8.42578125" style="35" customWidth="1"/>
    <col min="9474" max="9474" width="9.7109375" style="35" customWidth="1"/>
    <col min="9475" max="9475" width="10.42578125" style="35" customWidth="1"/>
    <col min="9476" max="9476" width="9.140625" style="35" customWidth="1"/>
    <col min="9477" max="9477" width="10.140625" style="35" customWidth="1"/>
    <col min="9478" max="9478" width="25.5703125" style="35" customWidth="1"/>
    <col min="9479" max="9726" width="9.140625" style="35"/>
    <col min="9727" max="9727" width="45.28515625" style="35" customWidth="1"/>
    <col min="9728" max="9728" width="7.85546875" style="35" customWidth="1"/>
    <col min="9729" max="9729" width="8.42578125" style="35" customWidth="1"/>
    <col min="9730" max="9730" width="9.7109375" style="35" customWidth="1"/>
    <col min="9731" max="9731" width="10.42578125" style="35" customWidth="1"/>
    <col min="9732" max="9732" width="9.140625" style="35" customWidth="1"/>
    <col min="9733" max="9733" width="10.140625" style="35" customWidth="1"/>
    <col min="9734" max="9734" width="25.5703125" style="35" customWidth="1"/>
    <col min="9735" max="9982" width="9.140625" style="35"/>
    <col min="9983" max="9983" width="45.28515625" style="35" customWidth="1"/>
    <col min="9984" max="9984" width="7.85546875" style="35" customWidth="1"/>
    <col min="9985" max="9985" width="8.42578125" style="35" customWidth="1"/>
    <col min="9986" max="9986" width="9.7109375" style="35" customWidth="1"/>
    <col min="9987" max="9987" width="10.42578125" style="35" customWidth="1"/>
    <col min="9988" max="9988" width="9.140625" style="35" customWidth="1"/>
    <col min="9989" max="9989" width="10.140625" style="35" customWidth="1"/>
    <col min="9990" max="9990" width="25.5703125" style="35" customWidth="1"/>
    <col min="9991" max="10238" width="9.140625" style="35"/>
    <col min="10239" max="10239" width="45.28515625" style="35" customWidth="1"/>
    <col min="10240" max="10240" width="7.85546875" style="35" customWidth="1"/>
    <col min="10241" max="10241" width="8.42578125" style="35" customWidth="1"/>
    <col min="10242" max="10242" width="9.7109375" style="35" customWidth="1"/>
    <col min="10243" max="10243" width="10.42578125" style="35" customWidth="1"/>
    <col min="10244" max="10244" width="9.140625" style="35" customWidth="1"/>
    <col min="10245" max="10245" width="10.140625" style="35" customWidth="1"/>
    <col min="10246" max="10246" width="25.5703125" style="35" customWidth="1"/>
    <col min="10247" max="10494" width="9.140625" style="35"/>
    <col min="10495" max="10495" width="45.28515625" style="35" customWidth="1"/>
    <col min="10496" max="10496" width="7.85546875" style="35" customWidth="1"/>
    <col min="10497" max="10497" width="8.42578125" style="35" customWidth="1"/>
    <col min="10498" max="10498" width="9.7109375" style="35" customWidth="1"/>
    <col min="10499" max="10499" width="10.42578125" style="35" customWidth="1"/>
    <col min="10500" max="10500" width="9.140625" style="35" customWidth="1"/>
    <col min="10501" max="10501" width="10.140625" style="35" customWidth="1"/>
    <col min="10502" max="10502" width="25.5703125" style="35" customWidth="1"/>
    <col min="10503" max="10750" width="9.140625" style="35"/>
    <col min="10751" max="10751" width="45.28515625" style="35" customWidth="1"/>
    <col min="10752" max="10752" width="7.85546875" style="35" customWidth="1"/>
    <col min="10753" max="10753" width="8.42578125" style="35" customWidth="1"/>
    <col min="10754" max="10754" width="9.7109375" style="35" customWidth="1"/>
    <col min="10755" max="10755" width="10.42578125" style="35" customWidth="1"/>
    <col min="10756" max="10756" width="9.140625" style="35" customWidth="1"/>
    <col min="10757" max="10757" width="10.140625" style="35" customWidth="1"/>
    <col min="10758" max="10758" width="25.5703125" style="35" customWidth="1"/>
    <col min="10759" max="11006" width="9.140625" style="35"/>
    <col min="11007" max="11007" width="45.28515625" style="35" customWidth="1"/>
    <col min="11008" max="11008" width="7.85546875" style="35" customWidth="1"/>
    <col min="11009" max="11009" width="8.42578125" style="35" customWidth="1"/>
    <col min="11010" max="11010" width="9.7109375" style="35" customWidth="1"/>
    <col min="11011" max="11011" width="10.42578125" style="35" customWidth="1"/>
    <col min="11012" max="11012" width="9.140625" style="35" customWidth="1"/>
    <col min="11013" max="11013" width="10.140625" style="35" customWidth="1"/>
    <col min="11014" max="11014" width="25.5703125" style="35" customWidth="1"/>
    <col min="11015" max="11262" width="9.140625" style="35"/>
    <col min="11263" max="11263" width="45.28515625" style="35" customWidth="1"/>
    <col min="11264" max="11264" width="7.85546875" style="35" customWidth="1"/>
    <col min="11265" max="11265" width="8.42578125" style="35" customWidth="1"/>
    <col min="11266" max="11266" width="9.7109375" style="35" customWidth="1"/>
    <col min="11267" max="11267" width="10.42578125" style="35" customWidth="1"/>
    <col min="11268" max="11268" width="9.140625" style="35" customWidth="1"/>
    <col min="11269" max="11269" width="10.140625" style="35" customWidth="1"/>
    <col min="11270" max="11270" width="25.5703125" style="35" customWidth="1"/>
    <col min="11271" max="11518" width="9.140625" style="35"/>
    <col min="11519" max="11519" width="45.28515625" style="35" customWidth="1"/>
    <col min="11520" max="11520" width="7.85546875" style="35" customWidth="1"/>
    <col min="11521" max="11521" width="8.42578125" style="35" customWidth="1"/>
    <col min="11522" max="11522" width="9.7109375" style="35" customWidth="1"/>
    <col min="11523" max="11523" width="10.42578125" style="35" customWidth="1"/>
    <col min="11524" max="11524" width="9.140625" style="35" customWidth="1"/>
    <col min="11525" max="11525" width="10.140625" style="35" customWidth="1"/>
    <col min="11526" max="11526" width="25.5703125" style="35" customWidth="1"/>
    <col min="11527" max="11774" width="9.140625" style="35"/>
    <col min="11775" max="11775" width="45.28515625" style="35" customWidth="1"/>
    <col min="11776" max="11776" width="7.85546875" style="35" customWidth="1"/>
    <col min="11777" max="11777" width="8.42578125" style="35" customWidth="1"/>
    <col min="11778" max="11778" width="9.7109375" style="35" customWidth="1"/>
    <col min="11779" max="11779" width="10.42578125" style="35" customWidth="1"/>
    <col min="11780" max="11780" width="9.140625" style="35" customWidth="1"/>
    <col min="11781" max="11781" width="10.140625" style="35" customWidth="1"/>
    <col min="11782" max="11782" width="25.5703125" style="35" customWidth="1"/>
    <col min="11783" max="12030" width="9.140625" style="35"/>
    <col min="12031" max="12031" width="45.28515625" style="35" customWidth="1"/>
    <col min="12032" max="12032" width="7.85546875" style="35" customWidth="1"/>
    <col min="12033" max="12033" width="8.42578125" style="35" customWidth="1"/>
    <col min="12034" max="12034" width="9.7109375" style="35" customWidth="1"/>
    <col min="12035" max="12035" width="10.42578125" style="35" customWidth="1"/>
    <col min="12036" max="12036" width="9.140625" style="35" customWidth="1"/>
    <col min="12037" max="12037" width="10.140625" style="35" customWidth="1"/>
    <col min="12038" max="12038" width="25.5703125" style="35" customWidth="1"/>
    <col min="12039" max="12286" width="9.140625" style="35"/>
    <col min="12287" max="12287" width="45.28515625" style="35" customWidth="1"/>
    <col min="12288" max="12288" width="7.85546875" style="35" customWidth="1"/>
    <col min="12289" max="12289" width="8.42578125" style="35" customWidth="1"/>
    <col min="12290" max="12290" width="9.7109375" style="35" customWidth="1"/>
    <col min="12291" max="12291" width="10.42578125" style="35" customWidth="1"/>
    <col min="12292" max="12292" width="9.140625" style="35" customWidth="1"/>
    <col min="12293" max="12293" width="10.140625" style="35" customWidth="1"/>
    <col min="12294" max="12294" width="25.5703125" style="35" customWidth="1"/>
    <col min="12295" max="12542" width="9.140625" style="35"/>
    <col min="12543" max="12543" width="45.28515625" style="35" customWidth="1"/>
    <col min="12544" max="12544" width="7.85546875" style="35" customWidth="1"/>
    <col min="12545" max="12545" width="8.42578125" style="35" customWidth="1"/>
    <col min="12546" max="12546" width="9.7109375" style="35" customWidth="1"/>
    <col min="12547" max="12547" width="10.42578125" style="35" customWidth="1"/>
    <col min="12548" max="12548" width="9.140625" style="35" customWidth="1"/>
    <col min="12549" max="12549" width="10.140625" style="35" customWidth="1"/>
    <col min="12550" max="12550" width="25.5703125" style="35" customWidth="1"/>
    <col min="12551" max="12798" width="9.140625" style="35"/>
    <col min="12799" max="12799" width="45.28515625" style="35" customWidth="1"/>
    <col min="12800" max="12800" width="7.85546875" style="35" customWidth="1"/>
    <col min="12801" max="12801" width="8.42578125" style="35" customWidth="1"/>
    <col min="12802" max="12802" width="9.7109375" style="35" customWidth="1"/>
    <col min="12803" max="12803" width="10.42578125" style="35" customWidth="1"/>
    <col min="12804" max="12804" width="9.140625" style="35" customWidth="1"/>
    <col min="12805" max="12805" width="10.140625" style="35" customWidth="1"/>
    <col min="12806" max="12806" width="25.5703125" style="35" customWidth="1"/>
    <col min="12807" max="13054" width="9.140625" style="35"/>
    <col min="13055" max="13055" width="45.28515625" style="35" customWidth="1"/>
    <col min="13056" max="13056" width="7.85546875" style="35" customWidth="1"/>
    <col min="13057" max="13057" width="8.42578125" style="35" customWidth="1"/>
    <col min="13058" max="13058" width="9.7109375" style="35" customWidth="1"/>
    <col min="13059" max="13059" width="10.42578125" style="35" customWidth="1"/>
    <col min="13060" max="13060" width="9.140625" style="35" customWidth="1"/>
    <col min="13061" max="13061" width="10.140625" style="35" customWidth="1"/>
    <col min="13062" max="13062" width="25.5703125" style="35" customWidth="1"/>
    <col min="13063" max="13310" width="9.140625" style="35"/>
    <col min="13311" max="13311" width="45.28515625" style="35" customWidth="1"/>
    <col min="13312" max="13312" width="7.85546875" style="35" customWidth="1"/>
    <col min="13313" max="13313" width="8.42578125" style="35" customWidth="1"/>
    <col min="13314" max="13314" width="9.7109375" style="35" customWidth="1"/>
    <col min="13315" max="13315" width="10.42578125" style="35" customWidth="1"/>
    <col min="13316" max="13316" width="9.140625" style="35" customWidth="1"/>
    <col min="13317" max="13317" width="10.140625" style="35" customWidth="1"/>
    <col min="13318" max="13318" width="25.5703125" style="35" customWidth="1"/>
    <col min="13319" max="13566" width="9.140625" style="35"/>
    <col min="13567" max="13567" width="45.28515625" style="35" customWidth="1"/>
    <col min="13568" max="13568" width="7.85546875" style="35" customWidth="1"/>
    <col min="13569" max="13569" width="8.42578125" style="35" customWidth="1"/>
    <col min="13570" max="13570" width="9.7109375" style="35" customWidth="1"/>
    <col min="13571" max="13571" width="10.42578125" style="35" customWidth="1"/>
    <col min="13572" max="13572" width="9.140625" style="35" customWidth="1"/>
    <col min="13573" max="13573" width="10.140625" style="35" customWidth="1"/>
    <col min="13574" max="13574" width="25.5703125" style="35" customWidth="1"/>
    <col min="13575" max="13822" width="9.140625" style="35"/>
    <col min="13823" max="13823" width="45.28515625" style="35" customWidth="1"/>
    <col min="13824" max="13824" width="7.85546875" style="35" customWidth="1"/>
    <col min="13825" max="13825" width="8.42578125" style="35" customWidth="1"/>
    <col min="13826" max="13826" width="9.7109375" style="35" customWidth="1"/>
    <col min="13827" max="13827" width="10.42578125" style="35" customWidth="1"/>
    <col min="13828" max="13828" width="9.140625" style="35" customWidth="1"/>
    <col min="13829" max="13829" width="10.140625" style="35" customWidth="1"/>
    <col min="13830" max="13830" width="25.5703125" style="35" customWidth="1"/>
    <col min="13831" max="14078" width="9.140625" style="35"/>
    <col min="14079" max="14079" width="45.28515625" style="35" customWidth="1"/>
    <col min="14080" max="14080" width="7.85546875" style="35" customWidth="1"/>
    <col min="14081" max="14081" width="8.42578125" style="35" customWidth="1"/>
    <col min="14082" max="14082" width="9.7109375" style="35" customWidth="1"/>
    <col min="14083" max="14083" width="10.42578125" style="35" customWidth="1"/>
    <col min="14084" max="14084" width="9.140625" style="35" customWidth="1"/>
    <col min="14085" max="14085" width="10.140625" style="35" customWidth="1"/>
    <col min="14086" max="14086" width="25.5703125" style="35" customWidth="1"/>
    <col min="14087" max="14334" width="9.140625" style="35"/>
    <col min="14335" max="14335" width="45.28515625" style="35" customWidth="1"/>
    <col min="14336" max="14336" width="7.85546875" style="35" customWidth="1"/>
    <col min="14337" max="14337" width="8.42578125" style="35" customWidth="1"/>
    <col min="14338" max="14338" width="9.7109375" style="35" customWidth="1"/>
    <col min="14339" max="14339" width="10.42578125" style="35" customWidth="1"/>
    <col min="14340" max="14340" width="9.140625" style="35" customWidth="1"/>
    <col min="14341" max="14341" width="10.140625" style="35" customWidth="1"/>
    <col min="14342" max="14342" width="25.5703125" style="35" customWidth="1"/>
    <col min="14343" max="14590" width="9.140625" style="35"/>
    <col min="14591" max="14591" width="45.28515625" style="35" customWidth="1"/>
    <col min="14592" max="14592" width="7.85546875" style="35" customWidth="1"/>
    <col min="14593" max="14593" width="8.42578125" style="35" customWidth="1"/>
    <col min="14594" max="14594" width="9.7109375" style="35" customWidth="1"/>
    <col min="14595" max="14595" width="10.42578125" style="35" customWidth="1"/>
    <col min="14596" max="14596" width="9.140625" style="35" customWidth="1"/>
    <col min="14597" max="14597" width="10.140625" style="35" customWidth="1"/>
    <col min="14598" max="14598" width="25.5703125" style="35" customWidth="1"/>
    <col min="14599" max="14846" width="9.140625" style="35"/>
    <col min="14847" max="14847" width="45.28515625" style="35" customWidth="1"/>
    <col min="14848" max="14848" width="7.85546875" style="35" customWidth="1"/>
    <col min="14849" max="14849" width="8.42578125" style="35" customWidth="1"/>
    <col min="14850" max="14850" width="9.7109375" style="35" customWidth="1"/>
    <col min="14851" max="14851" width="10.42578125" style="35" customWidth="1"/>
    <col min="14852" max="14852" width="9.140625" style="35" customWidth="1"/>
    <col min="14853" max="14853" width="10.140625" style="35" customWidth="1"/>
    <col min="14854" max="14854" width="25.5703125" style="35" customWidth="1"/>
    <col min="14855" max="15102" width="9.140625" style="35"/>
    <col min="15103" max="15103" width="45.28515625" style="35" customWidth="1"/>
    <col min="15104" max="15104" width="7.85546875" style="35" customWidth="1"/>
    <col min="15105" max="15105" width="8.42578125" style="35" customWidth="1"/>
    <col min="15106" max="15106" width="9.7109375" style="35" customWidth="1"/>
    <col min="15107" max="15107" width="10.42578125" style="35" customWidth="1"/>
    <col min="15108" max="15108" width="9.140625" style="35" customWidth="1"/>
    <col min="15109" max="15109" width="10.140625" style="35" customWidth="1"/>
    <col min="15110" max="15110" width="25.5703125" style="35" customWidth="1"/>
    <col min="15111" max="15358" width="9.140625" style="35"/>
    <col min="15359" max="15359" width="45.28515625" style="35" customWidth="1"/>
    <col min="15360" max="15360" width="7.85546875" style="35" customWidth="1"/>
    <col min="15361" max="15361" width="8.42578125" style="35" customWidth="1"/>
    <col min="15362" max="15362" width="9.7109375" style="35" customWidth="1"/>
    <col min="15363" max="15363" width="10.42578125" style="35" customWidth="1"/>
    <col min="15364" max="15364" width="9.140625" style="35" customWidth="1"/>
    <col min="15365" max="15365" width="10.140625" style="35" customWidth="1"/>
    <col min="15366" max="15366" width="25.5703125" style="35" customWidth="1"/>
    <col min="15367" max="15614" width="9.140625" style="35"/>
    <col min="15615" max="15615" width="45.28515625" style="35" customWidth="1"/>
    <col min="15616" max="15616" width="7.85546875" style="35" customWidth="1"/>
    <col min="15617" max="15617" width="8.42578125" style="35" customWidth="1"/>
    <col min="15618" max="15618" width="9.7109375" style="35" customWidth="1"/>
    <col min="15619" max="15619" width="10.42578125" style="35" customWidth="1"/>
    <col min="15620" max="15620" width="9.140625" style="35" customWidth="1"/>
    <col min="15621" max="15621" width="10.140625" style="35" customWidth="1"/>
    <col min="15622" max="15622" width="25.5703125" style="35" customWidth="1"/>
    <col min="15623" max="15870" width="9.140625" style="35"/>
    <col min="15871" max="15871" width="45.28515625" style="35" customWidth="1"/>
    <col min="15872" max="15872" width="7.85546875" style="35" customWidth="1"/>
    <col min="15873" max="15873" width="8.42578125" style="35" customWidth="1"/>
    <col min="15874" max="15874" width="9.7109375" style="35" customWidth="1"/>
    <col min="15875" max="15875" width="10.42578125" style="35" customWidth="1"/>
    <col min="15876" max="15876" width="9.140625" style="35" customWidth="1"/>
    <col min="15877" max="15877" width="10.140625" style="35" customWidth="1"/>
    <col min="15878" max="15878" width="25.5703125" style="35" customWidth="1"/>
    <col min="15879" max="16126" width="9.140625" style="35"/>
    <col min="16127" max="16127" width="45.28515625" style="35" customWidth="1"/>
    <col min="16128" max="16128" width="7.85546875" style="35" customWidth="1"/>
    <col min="16129" max="16129" width="8.42578125" style="35" customWidth="1"/>
    <col min="16130" max="16130" width="9.7109375" style="35" customWidth="1"/>
    <col min="16131" max="16131" width="10.42578125" style="35" customWidth="1"/>
    <col min="16132" max="16132" width="9.140625" style="35" customWidth="1"/>
    <col min="16133" max="16133" width="10.140625" style="35" customWidth="1"/>
    <col min="16134" max="16134" width="25.5703125" style="35" customWidth="1"/>
    <col min="16135" max="16384" width="9.140625" style="35"/>
  </cols>
  <sheetData>
    <row r="1" spans="1:8" ht="15" customHeight="1" x14ac:dyDescent="0.2">
      <c r="A1" s="343" t="s">
        <v>367</v>
      </c>
      <c r="B1" s="343"/>
      <c r="C1" s="343"/>
      <c r="D1" s="343"/>
      <c r="E1" s="343"/>
      <c r="F1" s="343"/>
      <c r="G1" s="343"/>
      <c r="H1" s="343"/>
    </row>
    <row r="2" spans="1:8" ht="15" customHeight="1" thickBot="1" x14ac:dyDescent="0.25">
      <c r="A2" s="344" t="s">
        <v>366</v>
      </c>
      <c r="B2" s="344"/>
      <c r="C2" s="344"/>
      <c r="D2" s="344"/>
      <c r="E2" s="344"/>
      <c r="F2" s="344"/>
      <c r="G2" s="344"/>
      <c r="H2" s="344"/>
    </row>
    <row r="3" spans="1:8" ht="24" customHeight="1" x14ac:dyDescent="0.2">
      <c r="A3" s="264" t="s">
        <v>33</v>
      </c>
      <c r="B3" s="265" t="s">
        <v>5</v>
      </c>
      <c r="C3" s="265" t="s">
        <v>34</v>
      </c>
      <c r="D3" s="266" t="s">
        <v>35</v>
      </c>
      <c r="E3" s="266" t="s">
        <v>36</v>
      </c>
      <c r="F3" s="266" t="s">
        <v>37</v>
      </c>
      <c r="G3" s="266" t="s">
        <v>38</v>
      </c>
      <c r="H3" s="266" t="s">
        <v>39</v>
      </c>
    </row>
    <row r="4" spans="1:8" ht="21.95" customHeight="1" x14ac:dyDescent="0.2">
      <c r="A4" s="270">
        <v>1</v>
      </c>
      <c r="B4" s="271" t="s">
        <v>368</v>
      </c>
      <c r="C4" s="268"/>
      <c r="D4" s="269"/>
      <c r="E4" s="269"/>
      <c r="F4" s="269"/>
      <c r="G4" s="269"/>
      <c r="H4" s="269"/>
    </row>
    <row r="5" spans="1:8" ht="21.95" customHeight="1" x14ac:dyDescent="0.2">
      <c r="A5" s="270"/>
      <c r="B5" s="272" t="s">
        <v>58</v>
      </c>
      <c r="C5" s="267"/>
      <c r="D5" s="273"/>
      <c r="E5" s="273"/>
      <c r="F5" s="254"/>
      <c r="G5" s="254"/>
      <c r="H5" s="40"/>
    </row>
    <row r="6" spans="1:8" ht="21.95" customHeight="1" x14ac:dyDescent="0.2">
      <c r="A6" s="270"/>
      <c r="B6" s="272" t="s">
        <v>62</v>
      </c>
      <c r="C6" s="267" t="s">
        <v>57</v>
      </c>
      <c r="D6" s="273">
        <v>6</v>
      </c>
      <c r="E6" s="273">
        <v>4</v>
      </c>
      <c r="F6" s="269">
        <v>4</v>
      </c>
      <c r="G6" s="269">
        <v>4</v>
      </c>
      <c r="H6" s="273">
        <f>G6*F6*E6*D6</f>
        <v>384</v>
      </c>
    </row>
    <row r="7" spans="1:8" ht="21.95" customHeight="1" x14ac:dyDescent="0.2">
      <c r="A7" s="270"/>
      <c r="B7" s="272" t="s">
        <v>59</v>
      </c>
      <c r="C7" s="267" t="s">
        <v>57</v>
      </c>
      <c r="D7" s="273">
        <v>2</v>
      </c>
      <c r="E7" s="273">
        <v>20</v>
      </c>
      <c r="F7" s="269">
        <v>1.5</v>
      </c>
      <c r="G7" s="269">
        <v>3</v>
      </c>
      <c r="H7" s="273">
        <f>G7*F7*E7*D7</f>
        <v>180</v>
      </c>
    </row>
    <row r="8" spans="1:8" ht="21.95" customHeight="1" x14ac:dyDescent="0.2">
      <c r="A8" s="270"/>
      <c r="B8" s="272"/>
      <c r="C8" s="267" t="s">
        <v>57</v>
      </c>
      <c r="D8" s="273">
        <v>3</v>
      </c>
      <c r="E8" s="273">
        <v>16</v>
      </c>
      <c r="F8" s="269">
        <v>1.5</v>
      </c>
      <c r="G8" s="269">
        <v>3</v>
      </c>
      <c r="H8" s="273">
        <f>G8*F8*E8*D8</f>
        <v>216</v>
      </c>
    </row>
    <row r="9" spans="1:8" ht="21.95" customHeight="1" x14ac:dyDescent="0.2">
      <c r="A9" s="270"/>
      <c r="B9" s="272"/>
      <c r="C9" s="267"/>
      <c r="D9" s="273"/>
      <c r="E9" s="273"/>
      <c r="F9" s="341" t="s">
        <v>41</v>
      </c>
      <c r="G9" s="341"/>
      <c r="H9" s="40">
        <f>SUM(H6:H8)</f>
        <v>780</v>
      </c>
    </row>
    <row r="10" spans="1:8" ht="21.95" customHeight="1" x14ac:dyDescent="0.2">
      <c r="A10" s="270"/>
      <c r="B10" s="272"/>
      <c r="C10" s="267"/>
      <c r="D10" s="273"/>
      <c r="E10" s="273"/>
      <c r="F10" s="254"/>
      <c r="G10" s="254"/>
      <c r="H10" s="40"/>
    </row>
    <row r="11" spans="1:8" ht="21.95" customHeight="1" x14ac:dyDescent="0.2">
      <c r="A11" s="270"/>
      <c r="B11" s="272" t="s">
        <v>247</v>
      </c>
      <c r="C11" s="267" t="s">
        <v>57</v>
      </c>
      <c r="D11" s="273">
        <v>6</v>
      </c>
      <c r="E11" s="342" t="s">
        <v>216</v>
      </c>
      <c r="F11" s="342"/>
      <c r="G11" s="342"/>
      <c r="H11" s="40">
        <f>H9*D11</f>
        <v>4680</v>
      </c>
    </row>
    <row r="12" spans="1:8" ht="21.95" customHeight="1" x14ac:dyDescent="0.2">
      <c r="A12" s="270"/>
      <c r="B12" s="272"/>
      <c r="C12" s="267"/>
      <c r="D12" s="273"/>
      <c r="E12" s="273"/>
      <c r="F12" s="254"/>
      <c r="G12" s="254"/>
      <c r="H12" s="40"/>
    </row>
    <row r="13" spans="1:8" ht="21.95" customHeight="1" x14ac:dyDescent="0.2">
      <c r="A13" s="270">
        <v>2</v>
      </c>
      <c r="B13" s="272" t="s">
        <v>60</v>
      </c>
      <c r="C13" s="267"/>
      <c r="D13" s="273"/>
      <c r="E13" s="273"/>
      <c r="F13" s="254"/>
      <c r="G13" s="254"/>
      <c r="H13" s="40"/>
    </row>
    <row r="14" spans="1:8" ht="21.95" customHeight="1" x14ac:dyDescent="0.2">
      <c r="A14" s="270"/>
      <c r="B14" s="272"/>
      <c r="C14" s="267" t="s">
        <v>57</v>
      </c>
      <c r="D14" s="273">
        <f t="shared" ref="D14:F16" si="0">D6</f>
        <v>6</v>
      </c>
      <c r="E14" s="273">
        <f t="shared" si="0"/>
        <v>4</v>
      </c>
      <c r="F14" s="273">
        <f t="shared" si="0"/>
        <v>4</v>
      </c>
      <c r="G14" s="273">
        <v>0.33</v>
      </c>
      <c r="H14" s="273">
        <f>G14*F14*E14*D14</f>
        <v>31.68</v>
      </c>
    </row>
    <row r="15" spans="1:8" ht="21.95" customHeight="1" x14ac:dyDescent="0.2">
      <c r="A15" s="270"/>
      <c r="B15" s="272"/>
      <c r="C15" s="267" t="s">
        <v>57</v>
      </c>
      <c r="D15" s="273">
        <f t="shared" si="0"/>
        <v>2</v>
      </c>
      <c r="E15" s="273">
        <f t="shared" si="0"/>
        <v>20</v>
      </c>
      <c r="F15" s="273">
        <f t="shared" si="0"/>
        <v>1.5</v>
      </c>
      <c r="G15" s="273">
        <v>0.33</v>
      </c>
      <c r="H15" s="273">
        <f t="shared" ref="H15:H16" si="1">G15*F15*E15*D15</f>
        <v>19.8</v>
      </c>
    </row>
    <row r="16" spans="1:8" ht="21.95" customHeight="1" x14ac:dyDescent="0.2">
      <c r="A16" s="270"/>
      <c r="B16" s="272"/>
      <c r="C16" s="267" t="s">
        <v>57</v>
      </c>
      <c r="D16" s="273">
        <f t="shared" si="0"/>
        <v>3</v>
      </c>
      <c r="E16" s="273">
        <f t="shared" si="0"/>
        <v>16</v>
      </c>
      <c r="F16" s="273">
        <f t="shared" si="0"/>
        <v>1.5</v>
      </c>
      <c r="G16" s="273">
        <v>0.33</v>
      </c>
      <c r="H16" s="273">
        <f t="shared" si="1"/>
        <v>23.759999999999998</v>
      </c>
    </row>
    <row r="17" spans="1:8" ht="21.95" customHeight="1" x14ac:dyDescent="0.2">
      <c r="A17" s="270"/>
      <c r="B17" s="272"/>
      <c r="C17" s="267"/>
      <c r="D17" s="273"/>
      <c r="E17" s="273"/>
      <c r="F17" s="341" t="s">
        <v>41</v>
      </c>
      <c r="G17" s="341"/>
      <c r="H17" s="40">
        <f>SUM(H14:H16)</f>
        <v>75.240000000000009</v>
      </c>
    </row>
    <row r="18" spans="1:8" ht="21.95" customHeight="1" x14ac:dyDescent="0.2">
      <c r="A18" s="270"/>
      <c r="B18" s="272"/>
      <c r="C18" s="267"/>
      <c r="D18" s="273"/>
      <c r="E18" s="273"/>
      <c r="F18" s="254"/>
      <c r="G18" s="254"/>
      <c r="H18" s="40"/>
    </row>
    <row r="19" spans="1:8" ht="21.95" customHeight="1" x14ac:dyDescent="0.2">
      <c r="A19" s="270"/>
      <c r="B19" s="272" t="str">
        <f>B11</f>
        <v>For Six Class Rooms</v>
      </c>
      <c r="C19" s="267" t="s">
        <v>57</v>
      </c>
      <c r="D19" s="273">
        <f>D11</f>
        <v>6</v>
      </c>
      <c r="E19" s="342" t="s">
        <v>216</v>
      </c>
      <c r="F19" s="342"/>
      <c r="G19" s="342"/>
      <c r="H19" s="40">
        <f>H17*D19</f>
        <v>451.44000000000005</v>
      </c>
    </row>
    <row r="20" spans="1:8" ht="21.95" customHeight="1" x14ac:dyDescent="0.2">
      <c r="A20" s="270"/>
      <c r="B20" s="272"/>
      <c r="C20" s="267"/>
      <c r="D20" s="273"/>
      <c r="E20" s="40"/>
      <c r="F20" s="40"/>
      <c r="G20" s="40"/>
      <c r="H20" s="40"/>
    </row>
    <row r="21" spans="1:8" ht="21.95" customHeight="1" x14ac:dyDescent="0.2">
      <c r="A21" s="267">
        <v>3</v>
      </c>
      <c r="B21" s="272" t="s">
        <v>61</v>
      </c>
      <c r="C21" s="267"/>
      <c r="D21" s="273"/>
      <c r="E21" s="273"/>
      <c r="F21" s="254"/>
      <c r="G21" s="254"/>
      <c r="H21" s="40"/>
    </row>
    <row r="22" spans="1:8" ht="21.95" customHeight="1" x14ac:dyDescent="0.2">
      <c r="A22" s="346" t="s">
        <v>65</v>
      </c>
      <c r="B22" s="272" t="s">
        <v>62</v>
      </c>
      <c r="C22" s="267" t="s">
        <v>57</v>
      </c>
      <c r="D22" s="273">
        <f>D6</f>
        <v>6</v>
      </c>
      <c r="E22" s="273">
        <v>3.5</v>
      </c>
      <c r="F22" s="269">
        <v>3.5</v>
      </c>
      <c r="G22" s="269">
        <v>0.75</v>
      </c>
      <c r="H22" s="273">
        <f>G22*F22*E22*D22</f>
        <v>55.125</v>
      </c>
    </row>
    <row r="23" spans="1:8" ht="21.95" customHeight="1" x14ac:dyDescent="0.2">
      <c r="A23" s="346"/>
      <c r="B23" s="274" t="s">
        <v>1</v>
      </c>
      <c r="C23" s="267" t="s">
        <v>57</v>
      </c>
      <c r="D23" s="273">
        <f>D22</f>
        <v>6</v>
      </c>
      <c r="E23" s="273">
        <v>1.5</v>
      </c>
      <c r="F23" s="269">
        <v>0.75</v>
      </c>
      <c r="G23" s="269">
        <v>2</v>
      </c>
      <c r="H23" s="273">
        <f t="shared" ref="H23:H25" si="2">G23*F23*E23*D23</f>
        <v>13.5</v>
      </c>
    </row>
    <row r="24" spans="1:8" ht="21.95" customHeight="1" x14ac:dyDescent="0.2">
      <c r="A24" s="346"/>
      <c r="B24" s="272" t="s">
        <v>59</v>
      </c>
      <c r="C24" s="267" t="s">
        <v>57</v>
      </c>
      <c r="D24" s="273">
        <v>2</v>
      </c>
      <c r="E24" s="273">
        <v>20</v>
      </c>
      <c r="F24" s="269">
        <v>2.5</v>
      </c>
      <c r="G24" s="269">
        <v>0.75</v>
      </c>
      <c r="H24" s="273">
        <f t="shared" si="2"/>
        <v>75</v>
      </c>
    </row>
    <row r="25" spans="1:8" ht="21.95" customHeight="1" x14ac:dyDescent="0.2">
      <c r="A25" s="270"/>
      <c r="B25" s="272"/>
      <c r="C25" s="267" t="s">
        <v>57</v>
      </c>
      <c r="D25" s="273">
        <f>D16</f>
        <v>3</v>
      </c>
      <c r="E25" s="273">
        <v>16</v>
      </c>
      <c r="F25" s="269">
        <v>2.5</v>
      </c>
      <c r="G25" s="269">
        <v>0.75</v>
      </c>
      <c r="H25" s="273">
        <f t="shared" si="2"/>
        <v>90</v>
      </c>
    </row>
    <row r="26" spans="1:8" ht="21.95" customHeight="1" x14ac:dyDescent="0.2">
      <c r="A26" s="270"/>
      <c r="B26" s="275"/>
      <c r="C26" s="267"/>
      <c r="D26" s="273"/>
      <c r="E26" s="273"/>
      <c r="F26" s="269"/>
      <c r="G26" s="269"/>
      <c r="H26" s="40">
        <f>SUM(H22:H25)</f>
        <v>233.625</v>
      </c>
    </row>
    <row r="27" spans="1:8" ht="21.95" customHeight="1" x14ac:dyDescent="0.2">
      <c r="A27" s="270"/>
      <c r="B27" s="272"/>
      <c r="C27" s="267"/>
      <c r="D27" s="273"/>
      <c r="E27" s="273"/>
      <c r="F27" s="269"/>
      <c r="G27" s="269"/>
      <c r="H27" s="273"/>
    </row>
    <row r="28" spans="1:8" ht="21.95" customHeight="1" x14ac:dyDescent="0.2">
      <c r="A28" s="270"/>
      <c r="B28" s="272"/>
      <c r="C28" s="267"/>
      <c r="D28" s="273"/>
      <c r="E28" s="273"/>
      <c r="F28" s="269"/>
      <c r="G28" s="269"/>
      <c r="H28" s="273"/>
    </row>
    <row r="29" spans="1:8" ht="21.95" customHeight="1" x14ac:dyDescent="0.2">
      <c r="A29" s="270"/>
      <c r="B29" s="272"/>
      <c r="C29" s="267"/>
      <c r="D29" s="273"/>
      <c r="E29" s="273"/>
      <c r="F29" s="269"/>
      <c r="G29" s="269"/>
      <c r="H29" s="273"/>
    </row>
    <row r="30" spans="1:8" ht="21.95" customHeight="1" x14ac:dyDescent="0.2">
      <c r="A30" s="346" t="s">
        <v>64</v>
      </c>
      <c r="B30" s="272" t="str">
        <f>B23</f>
        <v>Columns</v>
      </c>
      <c r="C30" s="267" t="s">
        <v>57</v>
      </c>
      <c r="D30" s="273">
        <f>D23</f>
        <v>6</v>
      </c>
      <c r="E30" s="273">
        <f>E23</f>
        <v>1.5</v>
      </c>
      <c r="F30" s="273">
        <f t="shared" ref="F30" si="3">F23</f>
        <v>0.75</v>
      </c>
      <c r="G30" s="273">
        <v>9.5</v>
      </c>
      <c r="H30" s="273">
        <f>G30*F30*E30*D30</f>
        <v>64.125</v>
      </c>
    </row>
    <row r="31" spans="1:8" ht="21.95" customHeight="1" x14ac:dyDescent="0.2">
      <c r="A31" s="346"/>
      <c r="B31" s="345" t="s">
        <v>63</v>
      </c>
      <c r="C31" s="267" t="s">
        <v>57</v>
      </c>
      <c r="D31" s="273">
        <f>D24</f>
        <v>2</v>
      </c>
      <c r="E31" s="273">
        <f>E24</f>
        <v>20</v>
      </c>
      <c r="F31" s="273">
        <v>2</v>
      </c>
      <c r="G31" s="273">
        <f>G24</f>
        <v>0.75</v>
      </c>
      <c r="H31" s="273">
        <f t="shared" ref="H31:H33" si="4">G31*F31*E31*D31</f>
        <v>60</v>
      </c>
    </row>
    <row r="32" spans="1:8" ht="21.95" customHeight="1" x14ac:dyDescent="0.2">
      <c r="A32" s="346"/>
      <c r="B32" s="345"/>
      <c r="C32" s="267" t="s">
        <v>57</v>
      </c>
      <c r="D32" s="273">
        <v>3</v>
      </c>
      <c r="E32" s="273">
        <f>E25</f>
        <v>16</v>
      </c>
      <c r="F32" s="273">
        <v>2</v>
      </c>
      <c r="G32" s="273">
        <f>G25</f>
        <v>0.75</v>
      </c>
      <c r="H32" s="273">
        <f t="shared" si="4"/>
        <v>72</v>
      </c>
    </row>
    <row r="33" spans="1:8" ht="21.95" customHeight="1" x14ac:dyDescent="0.2">
      <c r="A33" s="346"/>
      <c r="B33" s="272" t="s">
        <v>74</v>
      </c>
      <c r="C33" s="267" t="s">
        <v>57</v>
      </c>
      <c r="D33" s="273">
        <v>1</v>
      </c>
      <c r="E33" s="273">
        <v>20</v>
      </c>
      <c r="F33" s="269">
        <v>16</v>
      </c>
      <c r="G33" s="269">
        <v>0.5</v>
      </c>
      <c r="H33" s="273">
        <f t="shared" si="4"/>
        <v>160</v>
      </c>
    </row>
    <row r="34" spans="1:8" ht="21.95" customHeight="1" x14ac:dyDescent="0.2">
      <c r="A34" s="270"/>
      <c r="B34" s="272"/>
      <c r="C34" s="267"/>
      <c r="D34" s="273"/>
      <c r="E34" s="273"/>
      <c r="F34" s="341" t="s">
        <v>41</v>
      </c>
      <c r="G34" s="341"/>
      <c r="H34" s="40">
        <f>SUM(H30:H33)</f>
        <v>356.125</v>
      </c>
    </row>
    <row r="35" spans="1:8" ht="21.95" customHeight="1" x14ac:dyDescent="0.2">
      <c r="A35" s="270"/>
      <c r="B35" s="272"/>
      <c r="C35" s="267"/>
      <c r="D35" s="273"/>
      <c r="E35" s="273"/>
      <c r="F35" s="254"/>
      <c r="G35" s="254"/>
      <c r="H35" s="40"/>
    </row>
    <row r="36" spans="1:8" ht="21.95" customHeight="1" x14ac:dyDescent="0.2">
      <c r="A36" s="270"/>
      <c r="B36" s="272" t="str">
        <f>B19</f>
        <v>For Six Class Rooms</v>
      </c>
      <c r="C36" s="267" t="s">
        <v>57</v>
      </c>
      <c r="D36" s="273">
        <f>D19</f>
        <v>6</v>
      </c>
      <c r="E36" s="342" t="s">
        <v>216</v>
      </c>
      <c r="F36" s="342"/>
      <c r="G36" s="342"/>
      <c r="H36" s="40">
        <f>H34*D36</f>
        <v>2136.75</v>
      </c>
    </row>
    <row r="37" spans="1:8" ht="21.95" customHeight="1" x14ac:dyDescent="0.2">
      <c r="A37" s="270"/>
      <c r="B37" s="272"/>
      <c r="C37" s="267"/>
      <c r="D37" s="273"/>
      <c r="E37" s="273"/>
      <c r="F37" s="254"/>
      <c r="G37" s="254"/>
      <c r="H37" s="40"/>
    </row>
    <row r="38" spans="1:8" ht="21.95" customHeight="1" x14ac:dyDescent="0.2">
      <c r="A38" s="270"/>
      <c r="B38" s="272"/>
      <c r="C38" s="267"/>
      <c r="D38" s="273"/>
      <c r="E38" s="273"/>
      <c r="F38" s="254"/>
      <c r="G38" s="254"/>
      <c r="H38" s="40"/>
    </row>
    <row r="39" spans="1:8" ht="21.95" customHeight="1" x14ac:dyDescent="0.2">
      <c r="A39" s="270"/>
      <c r="B39" s="272" t="s">
        <v>146</v>
      </c>
      <c r="C39" s="267"/>
      <c r="D39" s="273"/>
      <c r="E39" s="273"/>
      <c r="F39" s="254"/>
      <c r="G39" s="254"/>
      <c r="H39" s="40">
        <f>(H34+H26)*3</f>
        <v>1769.25</v>
      </c>
    </row>
    <row r="40" spans="1:8" ht="21.95" customHeight="1" x14ac:dyDescent="0.2">
      <c r="A40" s="270"/>
      <c r="B40" s="272"/>
      <c r="C40" s="267" t="s">
        <v>369</v>
      </c>
      <c r="D40" s="273"/>
      <c r="E40" s="273"/>
      <c r="F40" s="254"/>
      <c r="G40" s="254"/>
      <c r="H40" s="40">
        <f>H39/1000</f>
        <v>1.76925</v>
      </c>
    </row>
    <row r="41" spans="1:8" ht="21.95" customHeight="1" x14ac:dyDescent="0.2">
      <c r="A41" s="270"/>
      <c r="B41" s="272"/>
      <c r="C41" s="267"/>
      <c r="D41" s="273"/>
      <c r="E41" s="273"/>
      <c r="F41" s="254"/>
      <c r="G41" s="254"/>
      <c r="H41" s="40"/>
    </row>
    <row r="42" spans="1:8" ht="21.95" customHeight="1" x14ac:dyDescent="0.2">
      <c r="A42" s="270"/>
      <c r="B42" s="272" t="str">
        <f>B36</f>
        <v>For Six Class Rooms</v>
      </c>
      <c r="C42" s="267" t="s">
        <v>369</v>
      </c>
      <c r="D42" s="273">
        <f>D36</f>
        <v>6</v>
      </c>
      <c r="E42" s="342" t="s">
        <v>216</v>
      </c>
      <c r="F42" s="342"/>
      <c r="G42" s="342"/>
      <c r="H42" s="40">
        <f>H40*D42</f>
        <v>10.615500000000001</v>
      </c>
    </row>
    <row r="43" spans="1:8" ht="21.95" customHeight="1" x14ac:dyDescent="0.2">
      <c r="A43" s="270"/>
      <c r="B43" s="272"/>
      <c r="C43" s="267"/>
      <c r="D43" s="273"/>
      <c r="E43" s="273"/>
      <c r="F43" s="254"/>
      <c r="G43" s="254"/>
      <c r="H43" s="40"/>
    </row>
    <row r="44" spans="1:8" ht="21.95" customHeight="1" x14ac:dyDescent="0.2">
      <c r="A44" s="270"/>
      <c r="B44" s="272"/>
      <c r="C44" s="267"/>
      <c r="D44" s="273"/>
      <c r="E44" s="273"/>
      <c r="F44" s="254"/>
      <c r="G44" s="254"/>
      <c r="H44" s="40"/>
    </row>
    <row r="45" spans="1:8" ht="21.95" customHeight="1" x14ac:dyDescent="0.2">
      <c r="A45" s="270">
        <v>4</v>
      </c>
      <c r="B45" s="272" t="s">
        <v>133</v>
      </c>
      <c r="C45" s="267"/>
      <c r="D45" s="273"/>
      <c r="E45" s="273"/>
      <c r="F45" s="341" t="s">
        <v>41</v>
      </c>
      <c r="G45" s="341"/>
      <c r="H45" s="40">
        <f>H9-H17-H26</f>
        <v>471.13499999999999</v>
      </c>
    </row>
    <row r="46" spans="1:8" ht="21.95" customHeight="1" x14ac:dyDescent="0.2">
      <c r="A46" s="270"/>
      <c r="B46" s="272"/>
      <c r="C46" s="267"/>
      <c r="D46" s="273"/>
      <c r="E46" s="273"/>
      <c r="F46" s="254"/>
      <c r="G46" s="254"/>
      <c r="H46" s="40"/>
    </row>
    <row r="47" spans="1:8" ht="21.95" customHeight="1" x14ac:dyDescent="0.2">
      <c r="A47" s="270"/>
      <c r="B47" s="272"/>
      <c r="C47" s="267"/>
      <c r="D47" s="273"/>
      <c r="E47" s="273"/>
      <c r="F47" s="254"/>
      <c r="G47" s="254"/>
      <c r="H47" s="40"/>
    </row>
    <row r="48" spans="1:8" ht="21.95" customHeight="1" x14ac:dyDescent="0.2">
      <c r="A48" s="270"/>
      <c r="B48" s="272" t="str">
        <f>B42</f>
        <v>For Six Class Rooms</v>
      </c>
      <c r="C48" s="267" t="s">
        <v>57</v>
      </c>
      <c r="D48" s="273">
        <f>D42</f>
        <v>6</v>
      </c>
      <c r="E48" s="342" t="s">
        <v>216</v>
      </c>
      <c r="F48" s="342"/>
      <c r="G48" s="342"/>
      <c r="H48" s="40">
        <f>H45*D48</f>
        <v>2826.81</v>
      </c>
    </row>
    <row r="49" spans="1:8" ht="21.95" customHeight="1" x14ac:dyDescent="0.2">
      <c r="A49" s="270"/>
      <c r="B49" s="272"/>
      <c r="C49" s="267"/>
      <c r="D49" s="273"/>
      <c r="E49" s="273"/>
      <c r="F49" s="254"/>
      <c r="G49" s="254"/>
      <c r="H49" s="40"/>
    </row>
    <row r="50" spans="1:8" ht="21.95" customHeight="1" x14ac:dyDescent="0.2">
      <c r="A50" s="270"/>
      <c r="B50" s="272"/>
      <c r="C50" s="267"/>
      <c r="D50" s="273"/>
      <c r="E50" s="273"/>
      <c r="F50" s="254"/>
      <c r="G50" s="254"/>
      <c r="H50" s="40"/>
    </row>
    <row r="51" spans="1:8" ht="21.95" customHeight="1" x14ac:dyDescent="0.2">
      <c r="A51" s="270"/>
      <c r="B51" s="272" t="s">
        <v>217</v>
      </c>
      <c r="C51" s="267"/>
      <c r="D51" s="273"/>
      <c r="E51" s="273"/>
      <c r="F51" s="341" t="s">
        <v>41</v>
      </c>
      <c r="G51" s="341"/>
      <c r="H51" s="40">
        <f>16*20*2</f>
        <v>640</v>
      </c>
    </row>
    <row r="52" spans="1:8" ht="21.95" customHeight="1" x14ac:dyDescent="0.2">
      <c r="A52" s="270"/>
      <c r="B52" s="272"/>
      <c r="C52" s="267"/>
      <c r="D52" s="273"/>
      <c r="E52" s="273"/>
      <c r="F52" s="254"/>
      <c r="G52" s="254"/>
      <c r="H52" s="40"/>
    </row>
    <row r="53" spans="1:8" ht="21.95" customHeight="1" x14ac:dyDescent="0.2">
      <c r="A53" s="270"/>
      <c r="B53" s="272"/>
      <c r="C53" s="267"/>
      <c r="D53" s="273"/>
      <c r="E53" s="273"/>
      <c r="F53" s="254"/>
      <c r="G53" s="254"/>
      <c r="H53" s="40"/>
    </row>
    <row r="54" spans="1:8" ht="21.95" customHeight="1" x14ac:dyDescent="0.2">
      <c r="A54" s="270"/>
      <c r="B54" s="272" t="str">
        <f>B48</f>
        <v>For Six Class Rooms</v>
      </c>
      <c r="C54" s="267" t="s">
        <v>57</v>
      </c>
      <c r="D54" s="273">
        <f>D48</f>
        <v>6</v>
      </c>
      <c r="E54" s="342" t="s">
        <v>216</v>
      </c>
      <c r="F54" s="342"/>
      <c r="G54" s="342"/>
      <c r="H54" s="40">
        <f>H51*D54</f>
        <v>3840</v>
      </c>
    </row>
    <row r="55" spans="1:8" ht="21.95" customHeight="1" x14ac:dyDescent="0.2">
      <c r="A55" s="270"/>
      <c r="B55" s="272"/>
      <c r="C55" s="267"/>
      <c r="D55" s="273"/>
      <c r="E55" s="273"/>
      <c r="F55" s="254"/>
      <c r="G55" s="254"/>
      <c r="H55" s="40"/>
    </row>
    <row r="56" spans="1:8" ht="21.95" customHeight="1" x14ac:dyDescent="0.2">
      <c r="A56" s="270">
        <v>5</v>
      </c>
      <c r="B56" s="272" t="s">
        <v>134</v>
      </c>
      <c r="C56" s="267" t="s">
        <v>57</v>
      </c>
      <c r="D56" s="273">
        <v>1</v>
      </c>
      <c r="E56" s="273">
        <f>20-0.75-0.75</f>
        <v>18.5</v>
      </c>
      <c r="F56" s="269">
        <f>16-1.5</f>
        <v>14.5</v>
      </c>
      <c r="G56" s="269">
        <v>0.5</v>
      </c>
      <c r="H56" s="273">
        <f>G56*F56*E56*D56</f>
        <v>134.125</v>
      </c>
    </row>
    <row r="57" spans="1:8" ht="21.95" customHeight="1" x14ac:dyDescent="0.2">
      <c r="A57" s="270"/>
      <c r="B57" s="272"/>
      <c r="C57" s="267"/>
      <c r="D57" s="273"/>
      <c r="E57" s="273"/>
      <c r="F57" s="341" t="s">
        <v>41</v>
      </c>
      <c r="G57" s="341"/>
      <c r="H57" s="273">
        <f>SUM(H56)</f>
        <v>134.125</v>
      </c>
    </row>
    <row r="58" spans="1:8" ht="21.95" customHeight="1" x14ac:dyDescent="0.2">
      <c r="A58" s="270"/>
      <c r="B58" s="272"/>
      <c r="C58" s="267"/>
      <c r="D58" s="273"/>
      <c r="E58" s="273"/>
      <c r="F58" s="254"/>
      <c r="G58" s="254"/>
      <c r="H58" s="273"/>
    </row>
    <row r="59" spans="1:8" ht="21.95" customHeight="1" x14ac:dyDescent="0.2">
      <c r="A59" s="270"/>
      <c r="B59" s="272"/>
      <c r="C59" s="267"/>
      <c r="D59" s="273"/>
      <c r="E59" s="273"/>
      <c r="F59" s="254"/>
      <c r="G59" s="254"/>
      <c r="H59" s="40"/>
    </row>
    <row r="60" spans="1:8" ht="21.95" customHeight="1" x14ac:dyDescent="0.2">
      <c r="A60" s="270"/>
      <c r="B60" s="272" t="str">
        <f>B54</f>
        <v>For Six Class Rooms</v>
      </c>
      <c r="C60" s="267" t="s">
        <v>57</v>
      </c>
      <c r="D60" s="273">
        <f>D54</f>
        <v>6</v>
      </c>
      <c r="E60" s="342" t="s">
        <v>216</v>
      </c>
      <c r="F60" s="342"/>
      <c r="G60" s="342"/>
      <c r="H60" s="40">
        <f>H56*D60</f>
        <v>804.75</v>
      </c>
    </row>
    <row r="61" spans="1:8" ht="21.95" customHeight="1" x14ac:dyDescent="0.2">
      <c r="A61" s="270"/>
      <c r="B61" s="272"/>
      <c r="C61" s="267"/>
      <c r="D61" s="273"/>
      <c r="E61" s="273"/>
      <c r="F61" s="254"/>
      <c r="G61" s="254"/>
      <c r="H61" s="40"/>
    </row>
    <row r="62" spans="1:8" ht="21.95" customHeight="1" x14ac:dyDescent="0.2">
      <c r="A62" s="270"/>
      <c r="B62" s="272"/>
      <c r="C62" s="267"/>
      <c r="D62" s="273"/>
      <c r="E62" s="273"/>
      <c r="F62" s="254"/>
      <c r="G62" s="254"/>
      <c r="H62" s="40"/>
    </row>
    <row r="63" spans="1:8" ht="21.95" customHeight="1" x14ac:dyDescent="0.2">
      <c r="A63" s="270"/>
      <c r="B63" s="272"/>
      <c r="C63" s="267"/>
      <c r="D63" s="273"/>
      <c r="E63" s="273"/>
      <c r="F63" s="254"/>
      <c r="G63" s="254"/>
      <c r="H63" s="40"/>
    </row>
    <row r="64" spans="1:8" ht="21.95" customHeight="1" x14ac:dyDescent="0.2">
      <c r="A64" s="270"/>
      <c r="B64" s="272" t="s">
        <v>136</v>
      </c>
      <c r="C64" s="267" t="s">
        <v>137</v>
      </c>
      <c r="D64" s="273">
        <v>1</v>
      </c>
      <c r="E64" s="273">
        <f>E70*2+F70*2</f>
        <v>66</v>
      </c>
      <c r="F64" s="254"/>
      <c r="G64" s="254"/>
      <c r="H64" s="273">
        <f>E64</f>
        <v>66</v>
      </c>
    </row>
    <row r="65" spans="1:8" ht="21.95" customHeight="1" x14ac:dyDescent="0.2">
      <c r="A65" s="270"/>
      <c r="B65" s="272"/>
      <c r="C65" s="267"/>
      <c r="D65" s="273"/>
      <c r="E65" s="273"/>
      <c r="F65" s="341" t="s">
        <v>41</v>
      </c>
      <c r="G65" s="341"/>
      <c r="H65" s="273">
        <f>SUM(H64)</f>
        <v>66</v>
      </c>
    </row>
    <row r="66" spans="1:8" ht="21.95" customHeight="1" x14ac:dyDescent="0.2">
      <c r="A66" s="270"/>
      <c r="B66" s="272"/>
      <c r="C66" s="267"/>
      <c r="D66" s="273"/>
      <c r="E66" s="273"/>
      <c r="F66" s="254"/>
      <c r="G66" s="254"/>
      <c r="H66" s="40"/>
    </row>
    <row r="67" spans="1:8" ht="21.95" customHeight="1" x14ac:dyDescent="0.2">
      <c r="A67" s="270"/>
      <c r="B67" s="272"/>
      <c r="C67" s="267"/>
      <c r="D67" s="273"/>
      <c r="E67" s="273"/>
      <c r="F67" s="254"/>
      <c r="G67" s="254"/>
      <c r="H67" s="40"/>
    </row>
    <row r="68" spans="1:8" ht="21.95" customHeight="1" x14ac:dyDescent="0.2">
      <c r="A68" s="270"/>
      <c r="B68" s="272" t="str">
        <f>B60</f>
        <v>For Six Class Rooms</v>
      </c>
      <c r="C68" s="267" t="s">
        <v>137</v>
      </c>
      <c r="D68" s="273">
        <f>D60</f>
        <v>6</v>
      </c>
      <c r="E68" s="342" t="s">
        <v>216</v>
      </c>
      <c r="F68" s="342"/>
      <c r="G68" s="342"/>
      <c r="H68" s="40">
        <f>H64*D68</f>
        <v>396</v>
      </c>
    </row>
    <row r="69" spans="1:8" ht="21.95" customHeight="1" x14ac:dyDescent="0.2">
      <c r="A69" s="270"/>
      <c r="B69" s="272"/>
      <c r="C69" s="267"/>
      <c r="D69" s="273"/>
      <c r="E69" s="273"/>
      <c r="F69" s="254"/>
      <c r="G69" s="254"/>
      <c r="H69" s="40"/>
    </row>
    <row r="70" spans="1:8" ht="21.95" customHeight="1" x14ac:dyDescent="0.2">
      <c r="A70" s="270"/>
      <c r="B70" s="272" t="s">
        <v>135</v>
      </c>
      <c r="C70" s="267" t="s">
        <v>57</v>
      </c>
      <c r="D70" s="273">
        <v>1</v>
      </c>
      <c r="E70" s="273">
        <f>E56</f>
        <v>18.5</v>
      </c>
      <c r="F70" s="269">
        <f>F56</f>
        <v>14.5</v>
      </c>
      <c r="G70" s="269">
        <v>0.33</v>
      </c>
      <c r="H70" s="273">
        <f>G70*F70*E70*D70</f>
        <v>88.522500000000008</v>
      </c>
    </row>
    <row r="71" spans="1:8" ht="21.95" customHeight="1" x14ac:dyDescent="0.2">
      <c r="A71" s="270"/>
      <c r="B71" s="272"/>
      <c r="C71" s="267"/>
      <c r="D71" s="273"/>
      <c r="E71" s="273"/>
      <c r="F71" s="341" t="s">
        <v>41</v>
      </c>
      <c r="G71" s="341"/>
      <c r="H71" s="273">
        <f>SUM(H70)</f>
        <v>88.522500000000008</v>
      </c>
    </row>
    <row r="72" spans="1:8" ht="21.95" customHeight="1" x14ac:dyDescent="0.2">
      <c r="A72" s="270"/>
      <c r="B72" s="272"/>
      <c r="C72" s="267"/>
      <c r="D72" s="273"/>
      <c r="E72" s="273"/>
      <c r="F72" s="254"/>
      <c r="G72" s="254"/>
      <c r="H72" s="40"/>
    </row>
    <row r="73" spans="1:8" ht="21.95" customHeight="1" x14ac:dyDescent="0.2">
      <c r="A73" s="270"/>
      <c r="B73" s="272"/>
      <c r="C73" s="267"/>
      <c r="D73" s="273"/>
      <c r="E73" s="273"/>
      <c r="F73" s="254"/>
      <c r="G73" s="254"/>
      <c r="H73" s="40"/>
    </row>
    <row r="74" spans="1:8" ht="21.95" customHeight="1" x14ac:dyDescent="0.2">
      <c r="A74" s="270"/>
      <c r="B74" s="272" t="str">
        <f>B68</f>
        <v>For Six Class Rooms</v>
      </c>
      <c r="C74" s="267" t="s">
        <v>218</v>
      </c>
      <c r="D74" s="273">
        <f>D68</f>
        <v>6</v>
      </c>
      <c r="E74" s="342" t="s">
        <v>216</v>
      </c>
      <c r="F74" s="342"/>
      <c r="G74" s="342"/>
      <c r="H74" s="40">
        <f>H71*D74</f>
        <v>531.13499999999999</v>
      </c>
    </row>
    <row r="75" spans="1:8" ht="21.95" customHeight="1" x14ac:dyDescent="0.2">
      <c r="A75" s="270"/>
      <c r="B75" s="276" t="s">
        <v>68</v>
      </c>
      <c r="C75" s="277"/>
      <c r="D75" s="269"/>
      <c r="E75" s="269"/>
      <c r="F75" s="269"/>
      <c r="G75" s="269"/>
      <c r="H75" s="269"/>
    </row>
    <row r="76" spans="1:8" ht="21.95" customHeight="1" x14ac:dyDescent="0.2">
      <c r="A76" s="270"/>
      <c r="B76" s="278" t="s">
        <v>69</v>
      </c>
      <c r="C76" s="268" t="s">
        <v>40</v>
      </c>
      <c r="D76" s="269">
        <v>1</v>
      </c>
      <c r="E76" s="269">
        <f>E70</f>
        <v>18.5</v>
      </c>
      <c r="F76" s="274"/>
      <c r="G76" s="269">
        <f>F70</f>
        <v>14.5</v>
      </c>
      <c r="H76" s="273">
        <f>D76*E76*G76</f>
        <v>268.25</v>
      </c>
    </row>
    <row r="77" spans="1:8" ht="21.95" customHeight="1" x14ac:dyDescent="0.2">
      <c r="A77" s="270"/>
      <c r="B77" s="278"/>
      <c r="C77" s="268"/>
      <c r="D77" s="269"/>
      <c r="E77" s="269"/>
      <c r="F77" s="341" t="s">
        <v>41</v>
      </c>
      <c r="G77" s="341"/>
      <c r="H77" s="279">
        <f>SUM(H76:H76)</f>
        <v>268.25</v>
      </c>
    </row>
    <row r="78" spans="1:8" ht="21.95" customHeight="1" x14ac:dyDescent="0.2">
      <c r="A78" s="270"/>
      <c r="B78" s="278"/>
      <c r="C78" s="268"/>
      <c r="D78" s="269"/>
      <c r="E78" s="269"/>
      <c r="F78" s="254"/>
      <c r="G78" s="254"/>
      <c r="H78" s="279"/>
    </row>
    <row r="79" spans="1:8" ht="21.95" customHeight="1" x14ac:dyDescent="0.2">
      <c r="A79" s="270"/>
      <c r="B79" s="272"/>
      <c r="C79" s="267"/>
      <c r="D79" s="273"/>
      <c r="E79" s="273"/>
      <c r="F79" s="254"/>
      <c r="G79" s="254"/>
      <c r="H79" s="40"/>
    </row>
    <row r="80" spans="1:8" ht="21.95" customHeight="1" x14ac:dyDescent="0.2">
      <c r="A80" s="270"/>
      <c r="B80" s="272" t="str">
        <f>B74</f>
        <v>For Six Class Rooms</v>
      </c>
      <c r="C80" s="267" t="s">
        <v>40</v>
      </c>
      <c r="D80" s="273">
        <f>D74</f>
        <v>6</v>
      </c>
      <c r="E80" s="342" t="s">
        <v>216</v>
      </c>
      <c r="F80" s="342"/>
      <c r="G80" s="342"/>
      <c r="H80" s="40">
        <f>H77*D80</f>
        <v>1609.5</v>
      </c>
    </row>
    <row r="81" spans="1:8" ht="21.95" customHeight="1" x14ac:dyDescent="0.2">
      <c r="A81" s="270"/>
      <c r="B81" s="275" t="s">
        <v>56</v>
      </c>
      <c r="C81" s="267"/>
      <c r="D81" s="273"/>
      <c r="E81" s="273"/>
      <c r="F81" s="273"/>
      <c r="G81" s="273"/>
      <c r="H81" s="273"/>
    </row>
    <row r="82" spans="1:8" ht="21.95" customHeight="1" x14ac:dyDescent="0.2">
      <c r="A82" s="295"/>
      <c r="B82" s="294" t="s">
        <v>378</v>
      </c>
      <c r="C82" s="267"/>
      <c r="D82" s="273"/>
      <c r="E82" s="273"/>
      <c r="F82" s="273"/>
      <c r="G82" s="273"/>
      <c r="H82" s="273"/>
    </row>
    <row r="83" spans="1:8" ht="21.95" customHeight="1" x14ac:dyDescent="0.2">
      <c r="A83" s="270"/>
      <c r="B83" s="278" t="s">
        <v>77</v>
      </c>
      <c r="C83" s="268"/>
      <c r="D83" s="269"/>
      <c r="E83" s="269"/>
      <c r="F83" s="269"/>
      <c r="G83" s="269"/>
      <c r="H83" s="273"/>
    </row>
    <row r="84" spans="1:8" ht="21.95" customHeight="1" x14ac:dyDescent="0.2">
      <c r="A84" s="270"/>
      <c r="B84" s="278" t="s">
        <v>71</v>
      </c>
      <c r="C84" s="268" t="s">
        <v>57</v>
      </c>
      <c r="D84" s="269">
        <v>2</v>
      </c>
      <c r="E84" s="269">
        <v>20</v>
      </c>
      <c r="F84" s="269">
        <v>0.75</v>
      </c>
      <c r="G84" s="269">
        <v>11.5</v>
      </c>
      <c r="H84" s="269">
        <f>D84*E84*F84*G84</f>
        <v>345</v>
      </c>
    </row>
    <row r="85" spans="1:8" ht="21.95" customHeight="1" x14ac:dyDescent="0.2">
      <c r="A85" s="270"/>
      <c r="B85" s="278" t="s">
        <v>72</v>
      </c>
      <c r="C85" s="268" t="s">
        <v>57</v>
      </c>
      <c r="D85" s="269">
        <v>2</v>
      </c>
      <c r="E85" s="269">
        <v>16</v>
      </c>
      <c r="F85" s="269">
        <v>0.75</v>
      </c>
      <c r="G85" s="269">
        <v>11.5</v>
      </c>
      <c r="H85" s="269">
        <f t="shared" ref="H85:H88" si="5">D85*E85*F85*G85</f>
        <v>276</v>
      </c>
    </row>
    <row r="86" spans="1:8" ht="21.95" customHeight="1" x14ac:dyDescent="0.2">
      <c r="A86" s="270"/>
      <c r="B86" s="276" t="s">
        <v>42</v>
      </c>
      <c r="C86" s="268"/>
      <c r="D86" s="269"/>
      <c r="E86" s="269"/>
      <c r="F86" s="269"/>
      <c r="G86" s="269"/>
      <c r="H86" s="269"/>
    </row>
    <row r="87" spans="1:8" ht="21.95" customHeight="1" x14ac:dyDescent="0.2">
      <c r="A87" s="270"/>
      <c r="B87" s="278" t="s">
        <v>78</v>
      </c>
      <c r="C87" s="268" t="s">
        <v>57</v>
      </c>
      <c r="D87" s="269">
        <v>1</v>
      </c>
      <c r="E87" s="269">
        <v>-4</v>
      </c>
      <c r="F87" s="269">
        <v>0.75</v>
      </c>
      <c r="G87" s="269">
        <v>7</v>
      </c>
      <c r="H87" s="269">
        <f t="shared" si="5"/>
        <v>-21</v>
      </c>
    </row>
    <row r="88" spans="1:8" ht="21.95" customHeight="1" x14ac:dyDescent="0.2">
      <c r="A88" s="270"/>
      <c r="B88" s="278" t="s">
        <v>79</v>
      </c>
      <c r="C88" s="268" t="s">
        <v>57</v>
      </c>
      <c r="D88" s="269">
        <v>3</v>
      </c>
      <c r="E88" s="269">
        <v>-4</v>
      </c>
      <c r="F88" s="269">
        <v>0.75</v>
      </c>
      <c r="G88" s="269">
        <v>4</v>
      </c>
      <c r="H88" s="269">
        <f t="shared" si="5"/>
        <v>-36</v>
      </c>
    </row>
    <row r="89" spans="1:8" ht="21.95" customHeight="1" x14ac:dyDescent="0.2">
      <c r="A89" s="270"/>
      <c r="B89" s="272"/>
      <c r="C89" s="267"/>
      <c r="D89" s="273"/>
      <c r="E89" s="273"/>
      <c r="F89" s="341" t="s">
        <v>41</v>
      </c>
      <c r="G89" s="341"/>
      <c r="H89" s="40">
        <f>SUM(H83:H88)</f>
        <v>564</v>
      </c>
    </row>
    <row r="90" spans="1:8" ht="21.95" customHeight="1" x14ac:dyDescent="0.2">
      <c r="A90" s="270"/>
      <c r="B90" s="272"/>
      <c r="C90" s="267"/>
      <c r="D90" s="273"/>
      <c r="E90" s="273"/>
      <c r="F90" s="254"/>
      <c r="G90" s="254"/>
      <c r="H90" s="40"/>
    </row>
    <row r="91" spans="1:8" ht="21.95" customHeight="1" x14ac:dyDescent="0.2">
      <c r="A91" s="270"/>
      <c r="B91" s="272" t="str">
        <f>B80</f>
        <v>For Six Class Rooms</v>
      </c>
      <c r="C91" s="267" t="s">
        <v>218</v>
      </c>
      <c r="D91" s="273">
        <f>D80</f>
        <v>6</v>
      </c>
      <c r="E91" s="342" t="s">
        <v>216</v>
      </c>
      <c r="F91" s="342"/>
      <c r="G91" s="342"/>
      <c r="H91" s="40">
        <f>H89*D91</f>
        <v>3384</v>
      </c>
    </row>
    <row r="92" spans="1:8" ht="21.95" customHeight="1" x14ac:dyDescent="0.2">
      <c r="A92" s="295"/>
      <c r="B92" s="275" t="s">
        <v>56</v>
      </c>
      <c r="C92" s="267"/>
      <c r="D92" s="273"/>
      <c r="E92" s="293"/>
      <c r="F92" s="293"/>
      <c r="G92" s="293"/>
      <c r="H92" s="293"/>
    </row>
    <row r="93" spans="1:8" ht="21.95" customHeight="1" x14ac:dyDescent="0.2">
      <c r="A93" s="295"/>
      <c r="B93" s="294" t="s">
        <v>377</v>
      </c>
      <c r="C93" s="267" t="s">
        <v>218</v>
      </c>
      <c r="D93" s="273">
        <v>2</v>
      </c>
      <c r="E93" s="273">
        <f>E24-E23*2</f>
        <v>17</v>
      </c>
      <c r="F93" s="273">
        <v>0.75</v>
      </c>
      <c r="G93" s="273">
        <f>G23</f>
        <v>2</v>
      </c>
      <c r="H93" s="273">
        <f>D93*E93*F93*G93</f>
        <v>51</v>
      </c>
    </row>
    <row r="94" spans="1:8" ht="21.95" customHeight="1" x14ac:dyDescent="0.2">
      <c r="A94" s="295"/>
      <c r="B94" s="294"/>
      <c r="C94" s="267" t="s">
        <v>218</v>
      </c>
      <c r="D94" s="273">
        <v>2</v>
      </c>
      <c r="E94" s="273">
        <f>E25-E23*2</f>
        <v>13</v>
      </c>
      <c r="F94" s="273">
        <v>0.75</v>
      </c>
      <c r="G94" s="273">
        <f>G23</f>
        <v>2</v>
      </c>
      <c r="H94" s="273">
        <f>D94*E94*F94*G94</f>
        <v>39</v>
      </c>
    </row>
    <row r="95" spans="1:8" ht="21.95" customHeight="1" x14ac:dyDescent="0.2">
      <c r="A95" s="295"/>
      <c r="B95" s="294"/>
      <c r="C95" s="267"/>
      <c r="D95" s="273"/>
      <c r="E95" s="293"/>
      <c r="F95" s="341" t="s">
        <v>41</v>
      </c>
      <c r="G95" s="341"/>
      <c r="H95" s="293">
        <f>SUM(H93:H94)</f>
        <v>90</v>
      </c>
    </row>
    <row r="96" spans="1:8" ht="21.95" customHeight="1" x14ac:dyDescent="0.2">
      <c r="A96" s="295"/>
      <c r="B96" s="294" t="str">
        <f>B91</f>
        <v>For Six Class Rooms</v>
      </c>
      <c r="C96" s="267" t="s">
        <v>218</v>
      </c>
      <c r="D96" s="273">
        <f>D91</f>
        <v>6</v>
      </c>
      <c r="E96" s="342" t="s">
        <v>216</v>
      </c>
      <c r="F96" s="342"/>
      <c r="G96" s="342"/>
      <c r="H96" s="293">
        <f>H95*D96</f>
        <v>540</v>
      </c>
    </row>
    <row r="97" spans="1:8" ht="21.95" customHeight="1" x14ac:dyDescent="0.2">
      <c r="A97" s="270"/>
      <c r="B97" s="278"/>
      <c r="C97" s="268"/>
      <c r="D97" s="269"/>
      <c r="E97" s="269"/>
      <c r="F97" s="254"/>
      <c r="G97" s="254"/>
      <c r="H97" s="279"/>
    </row>
    <row r="98" spans="1:8" ht="21.95" customHeight="1" x14ac:dyDescent="0.2">
      <c r="A98" s="270">
        <v>1.2</v>
      </c>
      <c r="B98" s="280" t="s">
        <v>52</v>
      </c>
      <c r="C98" s="267"/>
      <c r="D98" s="273"/>
      <c r="E98" s="273"/>
      <c r="F98" s="270"/>
      <c r="G98" s="273"/>
      <c r="H98" s="273"/>
    </row>
    <row r="99" spans="1:8" ht="21.95" customHeight="1" x14ac:dyDescent="0.2">
      <c r="A99" s="270"/>
      <c r="B99" s="278" t="s">
        <v>70</v>
      </c>
      <c r="C99" s="268" t="s">
        <v>40</v>
      </c>
      <c r="D99" s="269">
        <v>1</v>
      </c>
      <c r="E99" s="269">
        <f>(14.5*2)+(20*2)</f>
        <v>69</v>
      </c>
      <c r="F99" s="269"/>
      <c r="G99" s="269">
        <v>11.5</v>
      </c>
      <c r="H99" s="273">
        <f>E99*G99*D99</f>
        <v>793.5</v>
      </c>
    </row>
    <row r="100" spans="1:8" ht="21.95" customHeight="1" x14ac:dyDescent="0.2">
      <c r="A100" s="270"/>
      <c r="B100" s="278" t="s">
        <v>138</v>
      </c>
      <c r="C100" s="268" t="s">
        <v>40</v>
      </c>
      <c r="D100" s="269">
        <v>1</v>
      </c>
      <c r="E100" s="269">
        <f>(20+16)*2</f>
        <v>72</v>
      </c>
      <c r="F100" s="269"/>
      <c r="G100" s="269">
        <v>12</v>
      </c>
      <c r="H100" s="273">
        <f>E100*G100*D100</f>
        <v>864</v>
      </c>
    </row>
    <row r="101" spans="1:8" ht="21.95" customHeight="1" x14ac:dyDescent="0.2">
      <c r="A101" s="270"/>
      <c r="B101" s="281" t="s">
        <v>139</v>
      </c>
      <c r="C101" s="268" t="s">
        <v>40</v>
      </c>
      <c r="D101" s="273">
        <v>1</v>
      </c>
      <c r="E101" s="273">
        <v>20</v>
      </c>
      <c r="F101" s="274"/>
      <c r="G101" s="273">
        <v>16</v>
      </c>
      <c r="H101" s="273">
        <f>D101*E101*G101</f>
        <v>320</v>
      </c>
    </row>
    <row r="102" spans="1:8" ht="21.95" customHeight="1" x14ac:dyDescent="0.2">
      <c r="A102" s="270"/>
      <c r="B102" s="276" t="s">
        <v>42</v>
      </c>
      <c r="C102" s="268"/>
      <c r="D102" s="269"/>
      <c r="E102" s="269"/>
      <c r="F102" s="269"/>
      <c r="G102" s="269"/>
      <c r="H102" s="273"/>
    </row>
    <row r="103" spans="1:8" ht="21.95" customHeight="1" x14ac:dyDescent="0.2">
      <c r="A103" s="270"/>
      <c r="B103" s="278" t="s">
        <v>140</v>
      </c>
      <c r="C103" s="268" t="s">
        <v>40</v>
      </c>
      <c r="D103" s="269">
        <f>1*2</f>
        <v>2</v>
      </c>
      <c r="E103" s="269">
        <v>-4</v>
      </c>
      <c r="F103" s="269"/>
      <c r="G103" s="269">
        <v>7</v>
      </c>
      <c r="H103" s="273">
        <f>D103*E103*G103</f>
        <v>-56</v>
      </c>
    </row>
    <row r="104" spans="1:8" ht="21.95" customHeight="1" x14ac:dyDescent="0.2">
      <c r="A104" s="270"/>
      <c r="B104" s="278" t="s">
        <v>141</v>
      </c>
      <c r="C104" s="268" t="s">
        <v>40</v>
      </c>
      <c r="D104" s="269">
        <f>3*2</f>
        <v>6</v>
      </c>
      <c r="E104" s="269">
        <v>-4</v>
      </c>
      <c r="F104" s="269"/>
      <c r="G104" s="269">
        <v>4</v>
      </c>
      <c r="H104" s="273">
        <f>D104*E104*G104</f>
        <v>-96</v>
      </c>
    </row>
    <row r="105" spans="1:8" ht="21.95" customHeight="1" x14ac:dyDescent="0.2">
      <c r="A105" s="270"/>
      <c r="B105" s="267"/>
      <c r="C105" s="267"/>
      <c r="D105" s="273"/>
      <c r="E105" s="273"/>
      <c r="F105" s="341" t="s">
        <v>41</v>
      </c>
      <c r="G105" s="341"/>
      <c r="H105" s="279">
        <f>SUM(H99:H104)</f>
        <v>1825.5</v>
      </c>
    </row>
    <row r="106" spans="1:8" ht="21.95" customHeight="1" x14ac:dyDescent="0.2">
      <c r="A106" s="270"/>
      <c r="B106" s="267"/>
      <c r="C106" s="267"/>
      <c r="D106" s="273"/>
      <c r="E106" s="273"/>
      <c r="F106" s="254"/>
      <c r="G106" s="254"/>
      <c r="H106" s="279"/>
    </row>
    <row r="107" spans="1:8" ht="21.95" customHeight="1" x14ac:dyDescent="0.2">
      <c r="A107" s="270"/>
      <c r="B107" s="272"/>
      <c r="C107" s="267"/>
      <c r="D107" s="273"/>
      <c r="E107" s="273"/>
      <c r="F107" s="254"/>
      <c r="G107" s="254"/>
      <c r="H107" s="40"/>
    </row>
    <row r="108" spans="1:8" ht="21.95" customHeight="1" x14ac:dyDescent="0.2">
      <c r="A108" s="270"/>
      <c r="B108" s="272" t="str">
        <f>B91</f>
        <v>For Six Class Rooms</v>
      </c>
      <c r="C108" s="267" t="s">
        <v>40</v>
      </c>
      <c r="D108" s="273">
        <f>D91</f>
        <v>6</v>
      </c>
      <c r="E108" s="342" t="s">
        <v>216</v>
      </c>
      <c r="F108" s="342"/>
      <c r="G108" s="342"/>
      <c r="H108" s="40">
        <f>H105*D108</f>
        <v>10953</v>
      </c>
    </row>
    <row r="109" spans="1:8" ht="21.95" customHeight="1" x14ac:dyDescent="0.2">
      <c r="A109" s="270"/>
      <c r="B109" s="267"/>
      <c r="C109" s="267"/>
      <c r="D109" s="273"/>
      <c r="E109" s="273"/>
      <c r="F109" s="254"/>
      <c r="G109" s="254"/>
      <c r="H109" s="279"/>
    </row>
    <row r="110" spans="1:8" ht="21.95" customHeight="1" x14ac:dyDescent="0.2">
      <c r="A110" s="270">
        <v>1.3</v>
      </c>
      <c r="B110" s="275" t="s">
        <v>43</v>
      </c>
      <c r="C110" s="267"/>
      <c r="D110" s="273"/>
      <c r="E110" s="267"/>
      <c r="F110" s="274"/>
      <c r="G110" s="274"/>
      <c r="H110" s="274"/>
    </row>
    <row r="111" spans="1:8" ht="21.95" customHeight="1" x14ac:dyDescent="0.2">
      <c r="A111" s="267"/>
      <c r="B111" s="282" t="s">
        <v>44</v>
      </c>
      <c r="C111" s="273"/>
      <c r="D111" s="273"/>
      <c r="E111" s="273"/>
      <c r="F111" s="273"/>
      <c r="G111" s="273"/>
      <c r="H111" s="273"/>
    </row>
    <row r="112" spans="1:8" ht="21.95" customHeight="1" x14ac:dyDescent="0.2">
      <c r="A112" s="270"/>
      <c r="B112" s="278" t="s">
        <v>142</v>
      </c>
      <c r="C112" s="268"/>
      <c r="D112" s="269"/>
      <c r="E112" s="269"/>
      <c r="F112" s="269"/>
      <c r="G112" s="269"/>
      <c r="H112" s="273"/>
    </row>
    <row r="113" spans="1:8" ht="21.95" customHeight="1" x14ac:dyDescent="0.2">
      <c r="A113" s="270"/>
      <c r="B113" s="278" t="s">
        <v>71</v>
      </c>
      <c r="C113" s="268" t="s">
        <v>40</v>
      </c>
      <c r="D113" s="269">
        <v>2</v>
      </c>
      <c r="E113" s="269">
        <v>18.5</v>
      </c>
      <c r="F113" s="269"/>
      <c r="G113" s="269">
        <v>11.5</v>
      </c>
      <c r="H113" s="273">
        <f>E113*G113*D113</f>
        <v>425.5</v>
      </c>
    </row>
    <row r="114" spans="1:8" ht="21.95" customHeight="1" x14ac:dyDescent="0.2">
      <c r="A114" s="270"/>
      <c r="B114" s="278" t="s">
        <v>72</v>
      </c>
      <c r="C114" s="268" t="s">
        <v>40</v>
      </c>
      <c r="D114" s="269">
        <v>2</v>
      </c>
      <c r="E114" s="269">
        <v>14.5</v>
      </c>
      <c r="F114" s="269"/>
      <c r="G114" s="269">
        <v>11.5</v>
      </c>
      <c r="H114" s="273">
        <f>E114*G114*D114</f>
        <v>333.5</v>
      </c>
    </row>
    <row r="115" spans="1:8" ht="21.95" customHeight="1" x14ac:dyDescent="0.2">
      <c r="A115" s="270"/>
      <c r="B115" s="276" t="s">
        <v>42</v>
      </c>
      <c r="C115" s="268"/>
      <c r="D115" s="269"/>
      <c r="E115" s="269"/>
      <c r="F115" s="269"/>
      <c r="G115" s="269"/>
      <c r="H115" s="273"/>
    </row>
    <row r="116" spans="1:8" ht="21.95" customHeight="1" x14ac:dyDescent="0.2">
      <c r="A116" s="270"/>
      <c r="B116" s="278" t="s">
        <v>76</v>
      </c>
      <c r="C116" s="268" t="s">
        <v>40</v>
      </c>
      <c r="D116" s="269">
        <v>1</v>
      </c>
      <c r="E116" s="269">
        <v>-4</v>
      </c>
      <c r="F116" s="269"/>
      <c r="G116" s="269">
        <v>7</v>
      </c>
      <c r="H116" s="273">
        <f>D116*E116*G116</f>
        <v>-28</v>
      </c>
    </row>
    <row r="117" spans="1:8" ht="21.95" customHeight="1" x14ac:dyDescent="0.2">
      <c r="A117" s="270"/>
      <c r="B117" s="278" t="s">
        <v>75</v>
      </c>
      <c r="C117" s="268" t="s">
        <v>40</v>
      </c>
      <c r="D117" s="269">
        <v>3</v>
      </c>
      <c r="E117" s="269">
        <v>-4</v>
      </c>
      <c r="F117" s="269"/>
      <c r="G117" s="269">
        <v>4</v>
      </c>
      <c r="H117" s="273">
        <f>D117*E117*G117</f>
        <v>-48</v>
      </c>
    </row>
    <row r="118" spans="1:8" ht="21.95" customHeight="1" x14ac:dyDescent="0.2">
      <c r="A118" s="267"/>
      <c r="B118" s="283"/>
      <c r="C118" s="267"/>
      <c r="D118" s="269"/>
      <c r="E118" s="269"/>
      <c r="F118" s="341" t="s">
        <v>41</v>
      </c>
      <c r="G118" s="341"/>
      <c r="H118" s="254">
        <f>SUM(H112:H117)</f>
        <v>683</v>
      </c>
    </row>
    <row r="119" spans="1:8" ht="21.95" customHeight="1" x14ac:dyDescent="0.2">
      <c r="A119" s="267"/>
      <c r="B119" s="283"/>
      <c r="C119" s="267"/>
      <c r="D119" s="269"/>
      <c r="E119" s="269"/>
      <c r="F119" s="254"/>
      <c r="G119" s="254"/>
      <c r="H119" s="254"/>
    </row>
    <row r="120" spans="1:8" ht="21.95" customHeight="1" x14ac:dyDescent="0.2">
      <c r="A120" s="267"/>
      <c r="B120" s="272"/>
      <c r="C120" s="267"/>
      <c r="D120" s="273"/>
      <c r="E120" s="273"/>
      <c r="F120" s="254"/>
      <c r="G120" s="254"/>
      <c r="H120" s="40"/>
    </row>
    <row r="121" spans="1:8" ht="21.95" customHeight="1" x14ac:dyDescent="0.2">
      <c r="A121" s="267"/>
      <c r="B121" s="272" t="str">
        <f>B108</f>
        <v>For Six Class Rooms</v>
      </c>
      <c r="C121" s="267" t="s">
        <v>137</v>
      </c>
      <c r="D121" s="273">
        <f>D108</f>
        <v>6</v>
      </c>
      <c r="E121" s="342" t="s">
        <v>216</v>
      </c>
      <c r="F121" s="342"/>
      <c r="G121" s="342"/>
      <c r="H121" s="40">
        <f>H118*D121</f>
        <v>4098</v>
      </c>
    </row>
    <row r="122" spans="1:8" ht="21.95" customHeight="1" x14ac:dyDescent="0.2">
      <c r="A122" s="267"/>
      <c r="B122" s="283"/>
      <c r="C122" s="267"/>
      <c r="D122" s="269"/>
      <c r="E122" s="269"/>
      <c r="F122" s="254"/>
      <c r="G122" s="254"/>
      <c r="H122" s="254"/>
    </row>
    <row r="123" spans="1:8" ht="21.95" customHeight="1" x14ac:dyDescent="0.2">
      <c r="A123" s="267"/>
      <c r="B123" s="283"/>
      <c r="C123" s="267"/>
      <c r="D123" s="269"/>
      <c r="E123" s="269"/>
      <c r="F123" s="254"/>
      <c r="G123" s="254"/>
      <c r="H123" s="254"/>
    </row>
    <row r="124" spans="1:8" ht="21.95" customHeight="1" x14ac:dyDescent="0.2">
      <c r="A124" s="270">
        <v>1.4</v>
      </c>
      <c r="B124" s="271" t="s">
        <v>45</v>
      </c>
      <c r="C124" s="267"/>
      <c r="D124" s="269"/>
      <c r="E124" s="269"/>
      <c r="F124" s="269"/>
      <c r="G124" s="269"/>
      <c r="H124" s="269"/>
    </row>
    <row r="125" spans="1:8" ht="21.95" customHeight="1" x14ac:dyDescent="0.2">
      <c r="A125" s="284"/>
      <c r="B125" s="285" t="s">
        <v>46</v>
      </c>
      <c r="C125" s="286"/>
      <c r="D125" s="269"/>
      <c r="E125" s="269"/>
      <c r="F125" s="269"/>
      <c r="G125" s="269"/>
      <c r="H125" s="269"/>
    </row>
    <row r="126" spans="1:8" ht="21.95" customHeight="1" x14ac:dyDescent="0.2">
      <c r="A126" s="284"/>
      <c r="B126" s="281" t="s">
        <v>143</v>
      </c>
      <c r="C126" s="268" t="s">
        <v>40</v>
      </c>
      <c r="D126" s="269">
        <v>1</v>
      </c>
      <c r="E126" s="287">
        <f>E113</f>
        <v>18.5</v>
      </c>
      <c r="F126" s="274"/>
      <c r="G126" s="287">
        <f>E114</f>
        <v>14.5</v>
      </c>
      <c r="H126" s="269">
        <f>E126*G126</f>
        <v>268.25</v>
      </c>
    </row>
    <row r="127" spans="1:8" ht="21.95" customHeight="1" x14ac:dyDescent="0.2">
      <c r="A127" s="267"/>
      <c r="B127" s="288"/>
      <c r="C127" s="274"/>
      <c r="D127" s="273"/>
      <c r="E127" s="289"/>
      <c r="F127" s="341" t="s">
        <v>41</v>
      </c>
      <c r="G127" s="341"/>
      <c r="H127" s="279">
        <f>SUM(H126:H126)</f>
        <v>268.25</v>
      </c>
    </row>
    <row r="128" spans="1:8" ht="21.95" customHeight="1" x14ac:dyDescent="0.2">
      <c r="A128" s="267"/>
      <c r="B128" s="288"/>
      <c r="C128" s="274"/>
      <c r="D128" s="273"/>
      <c r="E128" s="289"/>
      <c r="F128" s="254"/>
      <c r="G128" s="254"/>
      <c r="H128" s="279"/>
    </row>
    <row r="129" spans="1:8" ht="21.95" customHeight="1" x14ac:dyDescent="0.2">
      <c r="A129" s="267"/>
      <c r="B129" s="272"/>
      <c r="C129" s="267"/>
      <c r="D129" s="273"/>
      <c r="E129" s="273"/>
      <c r="F129" s="254"/>
      <c r="G129" s="254"/>
      <c r="H129" s="40"/>
    </row>
    <row r="130" spans="1:8" ht="21.95" customHeight="1" x14ac:dyDescent="0.2">
      <c r="A130" s="267"/>
      <c r="B130" s="272" t="str">
        <f>B121</f>
        <v>For Six Class Rooms</v>
      </c>
      <c r="C130" s="267" t="s">
        <v>184</v>
      </c>
      <c r="D130" s="273">
        <f>D121</f>
        <v>6</v>
      </c>
      <c r="E130" s="342" t="s">
        <v>216</v>
      </c>
      <c r="F130" s="342"/>
      <c r="G130" s="342"/>
      <c r="H130" s="40">
        <f>H127*D130</f>
        <v>1609.5</v>
      </c>
    </row>
    <row r="131" spans="1:8" ht="21.95" customHeight="1" x14ac:dyDescent="0.2">
      <c r="A131" s="267"/>
      <c r="B131" s="288"/>
      <c r="C131" s="274"/>
      <c r="D131" s="273"/>
      <c r="E131" s="289"/>
      <c r="F131" s="254"/>
      <c r="G131" s="254"/>
      <c r="H131" s="279"/>
    </row>
    <row r="132" spans="1:8" ht="21.95" customHeight="1" x14ac:dyDescent="0.2">
      <c r="A132" s="267"/>
      <c r="B132" s="288"/>
      <c r="C132" s="274"/>
      <c r="D132" s="273"/>
      <c r="E132" s="289"/>
      <c r="F132" s="254"/>
      <c r="G132" s="254"/>
      <c r="H132" s="279"/>
    </row>
    <row r="133" spans="1:8" ht="21.95" customHeight="1" x14ac:dyDescent="0.2">
      <c r="A133" s="267"/>
      <c r="B133" s="288" t="s">
        <v>47</v>
      </c>
      <c r="C133" s="274"/>
      <c r="D133" s="273"/>
      <c r="E133" s="289"/>
      <c r="F133" s="254"/>
      <c r="G133" s="254"/>
      <c r="H133" s="279"/>
    </row>
    <row r="134" spans="1:8" ht="21.95" customHeight="1" x14ac:dyDescent="0.2">
      <c r="A134" s="270">
        <v>1.5</v>
      </c>
      <c r="B134" s="281" t="s">
        <v>48</v>
      </c>
      <c r="C134" s="274"/>
      <c r="D134" s="273"/>
      <c r="E134" s="289"/>
      <c r="F134" s="273"/>
      <c r="G134" s="273"/>
      <c r="H134" s="273"/>
    </row>
    <row r="135" spans="1:8" ht="21.95" customHeight="1" x14ac:dyDescent="0.2">
      <c r="A135" s="284"/>
      <c r="B135" s="281" t="s">
        <v>54</v>
      </c>
      <c r="C135" s="268" t="s">
        <v>40</v>
      </c>
      <c r="D135" s="273">
        <v>2</v>
      </c>
      <c r="E135" s="289">
        <v>20</v>
      </c>
      <c r="F135" s="288"/>
      <c r="G135" s="269">
        <v>12</v>
      </c>
      <c r="H135" s="269">
        <f>D135*E135*G135</f>
        <v>480</v>
      </c>
    </row>
    <row r="136" spans="1:8" ht="21.95" customHeight="1" x14ac:dyDescent="0.2">
      <c r="A136" s="284"/>
      <c r="B136" s="281" t="s">
        <v>55</v>
      </c>
      <c r="C136" s="268" t="s">
        <v>40</v>
      </c>
      <c r="D136" s="273">
        <v>2</v>
      </c>
      <c r="E136" s="289">
        <v>16</v>
      </c>
      <c r="F136" s="288"/>
      <c r="G136" s="269">
        <v>12</v>
      </c>
      <c r="H136" s="269">
        <f>D136*E136*G136</f>
        <v>384</v>
      </c>
    </row>
    <row r="137" spans="1:8" s="37" customFormat="1" ht="21.95" customHeight="1" x14ac:dyDescent="0.2">
      <c r="A137" s="270"/>
      <c r="B137" s="288" t="s">
        <v>42</v>
      </c>
      <c r="C137" s="274"/>
      <c r="D137" s="40"/>
      <c r="E137" s="290"/>
      <c r="F137" s="288"/>
      <c r="G137" s="288"/>
      <c r="H137" s="279"/>
    </row>
    <row r="138" spans="1:8" ht="21.95" customHeight="1" x14ac:dyDescent="0.2">
      <c r="A138" s="270"/>
      <c r="B138" s="278" t="s">
        <v>76</v>
      </c>
      <c r="C138" s="268" t="s">
        <v>40</v>
      </c>
      <c r="D138" s="269">
        <v>1</v>
      </c>
      <c r="E138" s="269">
        <v>-4</v>
      </c>
      <c r="F138" s="269"/>
      <c r="G138" s="269">
        <v>7</v>
      </c>
      <c r="H138" s="273">
        <f>D138*E138*G138</f>
        <v>-28</v>
      </c>
    </row>
    <row r="139" spans="1:8" ht="21.95" customHeight="1" x14ac:dyDescent="0.2">
      <c r="A139" s="270"/>
      <c r="B139" s="278" t="s">
        <v>75</v>
      </c>
      <c r="C139" s="268" t="s">
        <v>40</v>
      </c>
      <c r="D139" s="269">
        <v>3</v>
      </c>
      <c r="E139" s="269">
        <v>-4</v>
      </c>
      <c r="F139" s="269"/>
      <c r="G139" s="269">
        <v>4</v>
      </c>
      <c r="H139" s="273">
        <f>D139*E139*G139</f>
        <v>-48</v>
      </c>
    </row>
    <row r="140" spans="1:8" ht="21.95" customHeight="1" x14ac:dyDescent="0.2">
      <c r="A140" s="267"/>
      <c r="B140" s="274"/>
      <c r="C140" s="274"/>
      <c r="D140" s="273"/>
      <c r="E140" s="289"/>
      <c r="F140" s="341" t="s">
        <v>41</v>
      </c>
      <c r="G140" s="341"/>
      <c r="H140" s="279">
        <f>SUM(H135:H139)</f>
        <v>788</v>
      </c>
    </row>
    <row r="141" spans="1:8" ht="21.95" customHeight="1" x14ac:dyDescent="0.2">
      <c r="A141" s="267"/>
      <c r="B141" s="274"/>
      <c r="C141" s="274"/>
      <c r="D141" s="273"/>
      <c r="E141" s="289"/>
      <c r="F141" s="254"/>
      <c r="G141" s="254"/>
      <c r="H141" s="279"/>
    </row>
    <row r="142" spans="1:8" ht="21.95" customHeight="1" x14ac:dyDescent="0.2">
      <c r="A142" s="267"/>
      <c r="B142" s="272"/>
      <c r="C142" s="267"/>
      <c r="D142" s="273"/>
      <c r="E142" s="273"/>
      <c r="F142" s="254"/>
      <c r="G142" s="254"/>
      <c r="H142" s="40"/>
    </row>
    <row r="143" spans="1:8" ht="21.95" customHeight="1" x14ac:dyDescent="0.2">
      <c r="A143" s="267"/>
      <c r="B143" s="272" t="str">
        <f>B130</f>
        <v>For Six Class Rooms</v>
      </c>
      <c r="C143" s="267" t="s">
        <v>184</v>
      </c>
      <c r="D143" s="273">
        <f>D130</f>
        <v>6</v>
      </c>
      <c r="E143" s="342" t="s">
        <v>216</v>
      </c>
      <c r="F143" s="342"/>
      <c r="G143" s="342"/>
      <c r="H143" s="40">
        <f>H140*D143</f>
        <v>4728</v>
      </c>
    </row>
    <row r="144" spans="1:8" ht="21.95" customHeight="1" x14ac:dyDescent="0.2">
      <c r="A144" s="267"/>
      <c r="B144" s="274"/>
      <c r="C144" s="274"/>
      <c r="D144" s="273"/>
      <c r="E144" s="289"/>
      <c r="F144" s="254"/>
      <c r="G144" s="254"/>
      <c r="H144" s="279"/>
    </row>
    <row r="145" spans="1:8" ht="21.95" customHeight="1" x14ac:dyDescent="0.2">
      <c r="A145" s="267"/>
      <c r="B145" s="274"/>
      <c r="C145" s="274"/>
      <c r="D145" s="273"/>
      <c r="E145" s="289"/>
      <c r="F145" s="254"/>
      <c r="G145" s="254"/>
      <c r="H145" s="279"/>
    </row>
    <row r="146" spans="1:8" ht="21.95" customHeight="1" x14ac:dyDescent="0.2">
      <c r="A146" s="267"/>
      <c r="B146" s="274"/>
      <c r="C146" s="274"/>
      <c r="D146" s="273"/>
      <c r="E146" s="289"/>
      <c r="F146" s="254"/>
      <c r="G146" s="254"/>
      <c r="H146" s="279"/>
    </row>
    <row r="147" spans="1:8" ht="21.95" customHeight="1" x14ac:dyDescent="0.2">
      <c r="A147" s="267"/>
      <c r="B147" s="274"/>
      <c r="C147" s="274"/>
      <c r="D147" s="273"/>
      <c r="E147" s="289"/>
      <c r="F147" s="254"/>
      <c r="G147" s="254"/>
      <c r="H147" s="279"/>
    </row>
    <row r="148" spans="1:8" ht="21.95" customHeight="1" x14ac:dyDescent="0.2">
      <c r="A148" s="270">
        <v>1.7</v>
      </c>
      <c r="B148" s="274" t="s">
        <v>144</v>
      </c>
      <c r="C148" s="267"/>
      <c r="D148" s="273"/>
      <c r="E148" s="289"/>
      <c r="F148" s="254"/>
      <c r="G148" s="254"/>
      <c r="H148" s="279"/>
    </row>
    <row r="149" spans="1:8" ht="21.95" customHeight="1" x14ac:dyDescent="0.2">
      <c r="A149" s="267"/>
      <c r="B149" s="274" t="s">
        <v>49</v>
      </c>
      <c r="C149" s="268" t="s">
        <v>40</v>
      </c>
      <c r="D149" s="273">
        <v>1</v>
      </c>
      <c r="E149" s="289">
        <v>4</v>
      </c>
      <c r="F149" s="273"/>
      <c r="G149" s="273">
        <v>7</v>
      </c>
      <c r="H149" s="273">
        <f>D149*E149*G149</f>
        <v>28</v>
      </c>
    </row>
    <row r="150" spans="1:8" ht="21.95" customHeight="1" x14ac:dyDescent="0.2">
      <c r="A150" s="267"/>
      <c r="B150" s="274" t="s">
        <v>73</v>
      </c>
      <c r="C150" s="268" t="s">
        <v>40</v>
      </c>
      <c r="D150" s="273">
        <v>3</v>
      </c>
      <c r="E150" s="289">
        <v>4</v>
      </c>
      <c r="F150" s="273"/>
      <c r="G150" s="273">
        <v>4</v>
      </c>
      <c r="H150" s="273">
        <f>D150*E150*G150</f>
        <v>48</v>
      </c>
    </row>
    <row r="151" spans="1:8" ht="21.95" customHeight="1" x14ac:dyDescent="0.2">
      <c r="A151" s="267"/>
      <c r="B151" s="274"/>
      <c r="C151" s="267"/>
      <c r="D151" s="273"/>
      <c r="E151" s="289"/>
      <c r="F151" s="341" t="s">
        <v>41</v>
      </c>
      <c r="G151" s="341"/>
      <c r="H151" s="279">
        <f>SUM(H149:H150)</f>
        <v>76</v>
      </c>
    </row>
    <row r="152" spans="1:8" ht="21.95" customHeight="1" x14ac:dyDescent="0.2">
      <c r="A152" s="267"/>
      <c r="B152" s="274"/>
      <c r="C152" s="267"/>
      <c r="D152" s="273"/>
      <c r="E152" s="289"/>
      <c r="F152" s="254"/>
      <c r="G152" s="254"/>
      <c r="H152" s="279"/>
    </row>
    <row r="153" spans="1:8" ht="21.95" customHeight="1" x14ac:dyDescent="0.2">
      <c r="A153" s="267"/>
      <c r="B153" s="272"/>
      <c r="C153" s="267"/>
      <c r="D153" s="273"/>
      <c r="E153" s="273"/>
      <c r="F153" s="254"/>
      <c r="G153" s="254"/>
      <c r="H153" s="40"/>
    </row>
    <row r="154" spans="1:8" ht="21.95" customHeight="1" x14ac:dyDescent="0.2">
      <c r="A154" s="267"/>
      <c r="B154" s="272" t="str">
        <f>B143</f>
        <v>For Six Class Rooms</v>
      </c>
      <c r="C154" s="267" t="s">
        <v>184</v>
      </c>
      <c r="D154" s="273">
        <f>D143</f>
        <v>6</v>
      </c>
      <c r="E154" s="342" t="s">
        <v>216</v>
      </c>
      <c r="F154" s="342"/>
      <c r="G154" s="342"/>
      <c r="H154" s="40">
        <f>H151*D154</f>
        <v>456</v>
      </c>
    </row>
    <row r="155" spans="1:8" ht="21.95" customHeight="1" x14ac:dyDescent="0.2">
      <c r="A155" s="267"/>
      <c r="B155" s="274" t="s">
        <v>50</v>
      </c>
      <c r="C155" s="267"/>
      <c r="D155" s="273"/>
      <c r="E155" s="289"/>
      <c r="F155" s="289"/>
      <c r="G155" s="289"/>
      <c r="H155" s="279"/>
    </row>
    <row r="156" spans="1:8" ht="21.95" customHeight="1" x14ac:dyDescent="0.2">
      <c r="A156" s="267"/>
      <c r="B156" s="274" t="s">
        <v>49</v>
      </c>
      <c r="C156" s="268" t="s">
        <v>40</v>
      </c>
      <c r="D156" s="273">
        <v>1</v>
      </c>
      <c r="E156" s="289">
        <f>4+7+7</f>
        <v>18</v>
      </c>
      <c r="F156" s="273"/>
      <c r="G156" s="273">
        <v>0.75</v>
      </c>
      <c r="H156" s="273">
        <f>D156*E156*G156</f>
        <v>13.5</v>
      </c>
    </row>
    <row r="157" spans="1:8" ht="21.95" customHeight="1" x14ac:dyDescent="0.2">
      <c r="A157" s="267"/>
      <c r="B157" s="274" t="s">
        <v>73</v>
      </c>
      <c r="C157" s="268" t="s">
        <v>40</v>
      </c>
      <c r="D157" s="273">
        <v>3</v>
      </c>
      <c r="E157" s="289">
        <f>4+4+4+4</f>
        <v>16</v>
      </c>
      <c r="F157" s="273"/>
      <c r="G157" s="273">
        <v>0.75</v>
      </c>
      <c r="H157" s="273">
        <f>D157*E157*G157</f>
        <v>36</v>
      </c>
    </row>
    <row r="158" spans="1:8" ht="21.95" customHeight="1" x14ac:dyDescent="0.2">
      <c r="A158" s="267"/>
      <c r="B158" s="274"/>
      <c r="C158" s="267"/>
      <c r="D158" s="273"/>
      <c r="E158" s="289"/>
      <c r="F158" s="341" t="s">
        <v>41</v>
      </c>
      <c r="G158" s="341"/>
      <c r="H158" s="279">
        <f>SUM(H156:H157)</f>
        <v>49.5</v>
      </c>
    </row>
    <row r="159" spans="1:8" ht="21.95" customHeight="1" x14ac:dyDescent="0.2">
      <c r="A159" s="267"/>
      <c r="B159" s="274"/>
      <c r="C159" s="267"/>
      <c r="D159" s="273"/>
      <c r="E159" s="289"/>
      <c r="F159" s="254"/>
      <c r="G159" s="254"/>
      <c r="H159" s="279"/>
    </row>
    <row r="160" spans="1:8" ht="21.95" customHeight="1" x14ac:dyDescent="0.2">
      <c r="A160" s="267"/>
      <c r="B160" s="272"/>
      <c r="C160" s="267"/>
      <c r="D160" s="273"/>
      <c r="E160" s="273"/>
      <c r="F160" s="254"/>
      <c r="G160" s="254"/>
      <c r="H160" s="40"/>
    </row>
    <row r="161" spans="1:8" ht="21.95" customHeight="1" x14ac:dyDescent="0.2">
      <c r="A161" s="267"/>
      <c r="B161" s="272" t="str">
        <f>B154</f>
        <v>For Six Class Rooms</v>
      </c>
      <c r="C161" s="267" t="s">
        <v>184</v>
      </c>
      <c r="D161" s="273">
        <f>D154</f>
        <v>6</v>
      </c>
      <c r="E161" s="342" t="s">
        <v>216</v>
      </c>
      <c r="F161" s="342"/>
      <c r="G161" s="342"/>
      <c r="H161" s="40">
        <f>H158*D161</f>
        <v>297</v>
      </c>
    </row>
    <row r="162" spans="1:8" ht="21.95" customHeight="1" x14ac:dyDescent="0.2">
      <c r="A162" s="267"/>
      <c r="B162" s="274"/>
      <c r="C162" s="267"/>
      <c r="D162" s="273"/>
      <c r="E162" s="289"/>
      <c r="F162" s="254"/>
      <c r="G162" s="254"/>
      <c r="H162" s="279"/>
    </row>
    <row r="163" spans="1:8" ht="21.95" customHeight="1" x14ac:dyDescent="0.2">
      <c r="A163" s="267"/>
      <c r="B163" s="288" t="s">
        <v>145</v>
      </c>
      <c r="C163" s="267"/>
      <c r="D163" s="273"/>
      <c r="E163" s="289"/>
      <c r="F163" s="254"/>
      <c r="G163" s="254"/>
      <c r="H163" s="279"/>
    </row>
    <row r="164" spans="1:8" ht="21.95" customHeight="1" x14ac:dyDescent="0.2">
      <c r="A164" s="267"/>
      <c r="B164" s="274" t="s">
        <v>49</v>
      </c>
      <c r="C164" s="268" t="s">
        <v>40</v>
      </c>
      <c r="D164" s="273">
        <v>1</v>
      </c>
      <c r="E164" s="289">
        <v>4</v>
      </c>
      <c r="F164" s="273"/>
      <c r="G164" s="273">
        <v>7</v>
      </c>
      <c r="H164" s="273">
        <f>D164*E164*G164</f>
        <v>28</v>
      </c>
    </row>
    <row r="165" spans="1:8" ht="21.95" customHeight="1" x14ac:dyDescent="0.2">
      <c r="A165" s="267"/>
      <c r="B165" s="274" t="s">
        <v>73</v>
      </c>
      <c r="C165" s="268" t="s">
        <v>40</v>
      </c>
      <c r="D165" s="273">
        <v>3</v>
      </c>
      <c r="E165" s="289">
        <v>4</v>
      </c>
      <c r="F165" s="273"/>
      <c r="G165" s="273">
        <v>4</v>
      </c>
      <c r="H165" s="273">
        <f>D165*E165*G165</f>
        <v>48</v>
      </c>
    </row>
    <row r="166" spans="1:8" ht="21.95" customHeight="1" x14ac:dyDescent="0.2">
      <c r="A166" s="267"/>
      <c r="B166" s="274"/>
      <c r="C166" s="267"/>
      <c r="D166" s="273"/>
      <c r="E166" s="289"/>
      <c r="F166" s="341" t="s">
        <v>41</v>
      </c>
      <c r="G166" s="341"/>
      <c r="H166" s="279">
        <f>SUM(H164:H165)</f>
        <v>76</v>
      </c>
    </row>
    <row r="167" spans="1:8" ht="21.95" customHeight="1" x14ac:dyDescent="0.2">
      <c r="A167" s="267"/>
      <c r="B167" s="274"/>
      <c r="C167" s="267"/>
      <c r="D167" s="273"/>
      <c r="E167" s="289"/>
      <c r="F167" s="254"/>
      <c r="G167" s="254"/>
      <c r="H167" s="279"/>
    </row>
    <row r="168" spans="1:8" ht="21.95" customHeight="1" x14ac:dyDescent="0.2">
      <c r="A168" s="267"/>
      <c r="B168" s="272"/>
      <c r="C168" s="267"/>
      <c r="D168" s="273"/>
      <c r="E168" s="273"/>
      <c r="F168" s="254"/>
      <c r="G168" s="254"/>
      <c r="H168" s="40"/>
    </row>
    <row r="169" spans="1:8" ht="21.95" customHeight="1" x14ac:dyDescent="0.2">
      <c r="A169" s="267"/>
      <c r="B169" s="272" t="str">
        <f>B161</f>
        <v>For Six Class Rooms</v>
      </c>
      <c r="C169" s="267" t="s">
        <v>184</v>
      </c>
      <c r="D169" s="273">
        <f>D161</f>
        <v>6</v>
      </c>
      <c r="E169" s="342" t="s">
        <v>216</v>
      </c>
      <c r="F169" s="342"/>
      <c r="G169" s="342"/>
      <c r="H169" s="40">
        <f>H166*D169</f>
        <v>456</v>
      </c>
    </row>
    <row r="170" spans="1:8" ht="21.95" customHeight="1" x14ac:dyDescent="0.2">
      <c r="A170" s="267"/>
      <c r="B170" s="274"/>
      <c r="C170" s="267"/>
      <c r="D170" s="273"/>
      <c r="E170" s="289"/>
      <c r="F170" s="254"/>
      <c r="G170" s="254"/>
      <c r="H170" s="279"/>
    </row>
    <row r="171" spans="1:8" ht="21.95" customHeight="1" x14ac:dyDescent="0.2">
      <c r="A171" s="270">
        <v>1.8</v>
      </c>
      <c r="B171" s="275" t="s">
        <v>51</v>
      </c>
      <c r="C171" s="267"/>
      <c r="D171" s="273"/>
      <c r="E171" s="273"/>
      <c r="F171" s="273"/>
      <c r="G171" s="273"/>
      <c r="H171" s="273"/>
    </row>
    <row r="172" spans="1:8" ht="21.95" customHeight="1" x14ac:dyDescent="0.2">
      <c r="A172" s="284"/>
      <c r="B172" s="281" t="s">
        <v>53</v>
      </c>
      <c r="C172" s="268" t="s">
        <v>40</v>
      </c>
      <c r="D172" s="273">
        <v>1</v>
      </c>
      <c r="E172" s="287">
        <v>20</v>
      </c>
      <c r="F172" s="287">
        <v>16</v>
      </c>
      <c r="G172" s="287"/>
      <c r="H172" s="269">
        <f>E172*F172*D172</f>
        <v>320</v>
      </c>
    </row>
    <row r="173" spans="1:8" ht="21.95" customHeight="1" x14ac:dyDescent="0.2">
      <c r="A173" s="267"/>
      <c r="B173" s="272"/>
      <c r="C173" s="267"/>
      <c r="D173" s="273"/>
      <c r="E173" s="273"/>
      <c r="F173" s="341" t="s">
        <v>41</v>
      </c>
      <c r="G173" s="341"/>
      <c r="H173" s="40">
        <f>SUM(H171:H172)</f>
        <v>320</v>
      </c>
    </row>
    <row r="174" spans="1:8" s="38" customFormat="1" ht="21.95" customHeight="1" x14ac:dyDescent="0.2">
      <c r="A174" s="267"/>
      <c r="B174" s="272" t="str">
        <f>B169</f>
        <v>For Six Class Rooms</v>
      </c>
      <c r="C174" s="267" t="s">
        <v>184</v>
      </c>
      <c r="D174" s="273">
        <f>D169</f>
        <v>6</v>
      </c>
      <c r="E174" s="342" t="s">
        <v>216</v>
      </c>
      <c r="F174" s="342"/>
      <c r="G174" s="342"/>
      <c r="H174" s="40">
        <f>H173*D174</f>
        <v>1920</v>
      </c>
    </row>
    <row r="175" spans="1:8" ht="21.95" customHeight="1" x14ac:dyDescent="0.2">
      <c r="A175" s="267"/>
      <c r="B175" s="291"/>
      <c r="C175" s="267"/>
      <c r="D175" s="273"/>
      <c r="E175" s="273"/>
      <c r="F175" s="273"/>
      <c r="G175" s="273"/>
      <c r="H175" s="273"/>
    </row>
  </sheetData>
  <mergeCells count="44">
    <mergeCell ref="F34:G34"/>
    <mergeCell ref="E11:G11"/>
    <mergeCell ref="E19:G19"/>
    <mergeCell ref="E36:G36"/>
    <mergeCell ref="F105:G105"/>
    <mergeCell ref="F89:G89"/>
    <mergeCell ref="F51:G51"/>
    <mergeCell ref="E54:G54"/>
    <mergeCell ref="E60:G60"/>
    <mergeCell ref="E68:G68"/>
    <mergeCell ref="E74:G74"/>
    <mergeCell ref="E80:G80"/>
    <mergeCell ref="E91:G91"/>
    <mergeCell ref="F95:G95"/>
    <mergeCell ref="E96:G96"/>
    <mergeCell ref="E108:G108"/>
    <mergeCell ref="E121:G121"/>
    <mergeCell ref="A1:H1"/>
    <mergeCell ref="A2:H2"/>
    <mergeCell ref="F9:G9"/>
    <mergeCell ref="F17:G17"/>
    <mergeCell ref="F77:G77"/>
    <mergeCell ref="B31:B32"/>
    <mergeCell ref="F45:G45"/>
    <mergeCell ref="A22:A24"/>
    <mergeCell ref="A30:A33"/>
    <mergeCell ref="F57:G57"/>
    <mergeCell ref="F71:G71"/>
    <mergeCell ref="F65:G65"/>
    <mergeCell ref="E42:G42"/>
    <mergeCell ref="E48:G48"/>
    <mergeCell ref="F118:G118"/>
    <mergeCell ref="F127:G127"/>
    <mergeCell ref="E174:G174"/>
    <mergeCell ref="E130:G130"/>
    <mergeCell ref="E143:G143"/>
    <mergeCell ref="E154:G154"/>
    <mergeCell ref="E161:G161"/>
    <mergeCell ref="E169:G169"/>
    <mergeCell ref="F173:G173"/>
    <mergeCell ref="F140:G140"/>
    <mergeCell ref="F151:G151"/>
    <mergeCell ref="F158:G158"/>
    <mergeCell ref="F166:G166"/>
  </mergeCells>
  <pageMargins left="0.7" right="0.7" top="0.45" bottom="1" header="0.3" footer="0.3"/>
  <pageSetup paperSize="9" scale="65" orientation="portrait" verticalDpi="300" r:id="rId1"/>
  <headerFooter>
    <oddFooter>&amp;LEngineer Estimate&amp;C&amp;P&amp;RSeptember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D31" sqref="D31:E31"/>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48" t="s">
        <v>4</v>
      </c>
      <c r="D2" s="348"/>
      <c r="E2" s="348"/>
      <c r="F2" s="348"/>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49" t="s">
        <v>27</v>
      </c>
      <c r="C4" s="11"/>
      <c r="D4" s="12"/>
      <c r="E4" s="12"/>
      <c r="F4" s="13"/>
      <c r="G4" s="349" t="s">
        <v>2</v>
      </c>
      <c r="H4" s="355" t="s">
        <v>8</v>
      </c>
      <c r="I4" s="349" t="s">
        <v>22</v>
      </c>
      <c r="J4" s="349">
        <v>4</v>
      </c>
      <c r="K4" s="356">
        <v>7</v>
      </c>
      <c r="L4" s="349">
        <f>D7+F6+C6</f>
        <v>3.5</v>
      </c>
      <c r="M4" s="357">
        <f>J4*K4*L4</f>
        <v>98</v>
      </c>
      <c r="N4" s="364"/>
      <c r="O4" s="362">
        <f t="shared" ref="O4" si="0">M4</f>
        <v>98</v>
      </c>
    </row>
    <row r="5" spans="1:15" x14ac:dyDescent="0.25">
      <c r="A5" s="5"/>
      <c r="B5" s="349"/>
      <c r="C5" s="14"/>
      <c r="D5" s="20"/>
      <c r="E5" s="20"/>
      <c r="F5" s="1"/>
      <c r="G5" s="349"/>
      <c r="H5" s="355"/>
      <c r="I5" s="349"/>
      <c r="J5" s="349"/>
      <c r="K5" s="356"/>
      <c r="L5" s="349"/>
      <c r="M5" s="357"/>
      <c r="N5" s="365"/>
      <c r="O5" s="363"/>
    </row>
    <row r="6" spans="1:15" x14ac:dyDescent="0.25">
      <c r="A6" s="5"/>
      <c r="B6" s="349"/>
      <c r="C6" s="19">
        <v>0.25</v>
      </c>
      <c r="D6" s="20"/>
      <c r="E6" s="20"/>
      <c r="F6" s="21">
        <v>0.25</v>
      </c>
      <c r="G6" s="349"/>
      <c r="H6" s="355"/>
      <c r="I6" s="349"/>
      <c r="J6" s="349"/>
      <c r="K6" s="356"/>
      <c r="L6" s="349"/>
      <c r="M6" s="357"/>
      <c r="N6" s="365"/>
      <c r="O6" s="363"/>
    </row>
    <row r="7" spans="1:15" x14ac:dyDescent="0.25">
      <c r="A7" s="5"/>
      <c r="B7" s="349"/>
      <c r="C7" s="15"/>
      <c r="D7" s="351">
        <v>3</v>
      </c>
      <c r="E7" s="351"/>
      <c r="F7" s="18"/>
      <c r="G7" s="349"/>
      <c r="H7" s="355"/>
      <c r="I7" s="349"/>
      <c r="J7" s="349"/>
      <c r="K7" s="356"/>
      <c r="L7" s="349"/>
      <c r="M7" s="357"/>
      <c r="N7" s="365"/>
      <c r="O7" s="363"/>
    </row>
    <row r="8" spans="1:15" x14ac:dyDescent="0.25">
      <c r="A8" s="5"/>
      <c r="B8" s="349" t="s">
        <v>28</v>
      </c>
      <c r="C8" s="11"/>
      <c r="D8" s="12"/>
      <c r="E8" s="12"/>
      <c r="F8" s="13"/>
      <c r="G8" s="349" t="s">
        <v>2</v>
      </c>
      <c r="H8" s="355" t="s">
        <v>8</v>
      </c>
      <c r="I8" s="349" t="s">
        <v>22</v>
      </c>
      <c r="J8" s="349">
        <v>4</v>
      </c>
      <c r="K8" s="356">
        <v>7</v>
      </c>
      <c r="L8" s="349">
        <f>D11+F10+C10</f>
        <v>3.5</v>
      </c>
      <c r="M8" s="357">
        <f>J8*K8*L8</f>
        <v>98</v>
      </c>
      <c r="N8" s="364"/>
      <c r="O8" s="362">
        <f t="shared" ref="O8" si="1">M8</f>
        <v>98</v>
      </c>
    </row>
    <row r="9" spans="1:15" x14ac:dyDescent="0.25">
      <c r="A9" s="5"/>
      <c r="B9" s="349"/>
      <c r="C9" s="14"/>
      <c r="D9" s="20"/>
      <c r="E9" s="20"/>
      <c r="F9" s="1"/>
      <c r="G9" s="349"/>
      <c r="H9" s="355"/>
      <c r="I9" s="349"/>
      <c r="J9" s="349"/>
      <c r="K9" s="356"/>
      <c r="L9" s="349"/>
      <c r="M9" s="357"/>
      <c r="N9" s="365"/>
      <c r="O9" s="363"/>
    </row>
    <row r="10" spans="1:15" x14ac:dyDescent="0.25">
      <c r="A10" s="5"/>
      <c r="B10" s="349"/>
      <c r="C10" s="19">
        <v>0.25</v>
      </c>
      <c r="D10" s="20"/>
      <c r="E10" s="20"/>
      <c r="F10" s="21">
        <v>0.25</v>
      </c>
      <c r="G10" s="349"/>
      <c r="H10" s="355"/>
      <c r="I10" s="349"/>
      <c r="J10" s="349"/>
      <c r="K10" s="356"/>
      <c r="L10" s="349"/>
      <c r="M10" s="357"/>
      <c r="N10" s="365"/>
      <c r="O10" s="363"/>
    </row>
    <row r="11" spans="1:15" x14ac:dyDescent="0.25">
      <c r="A11" s="5"/>
      <c r="B11" s="349"/>
      <c r="C11" s="15"/>
      <c r="D11" s="351">
        <v>3</v>
      </c>
      <c r="E11" s="351"/>
      <c r="F11" s="18"/>
      <c r="G11" s="349"/>
      <c r="H11" s="355"/>
      <c r="I11" s="349"/>
      <c r="J11" s="349"/>
      <c r="K11" s="356"/>
      <c r="L11" s="349"/>
      <c r="M11" s="357"/>
      <c r="N11" s="365"/>
      <c r="O11" s="363"/>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49" t="s">
        <v>0</v>
      </c>
      <c r="C14" s="11"/>
      <c r="D14" s="12"/>
      <c r="E14" s="12">
        <v>0.75</v>
      </c>
      <c r="F14" s="13"/>
      <c r="G14" s="349" t="s">
        <v>2</v>
      </c>
      <c r="H14" s="355" t="s">
        <v>8</v>
      </c>
      <c r="I14" s="349" t="s">
        <v>10</v>
      </c>
      <c r="J14" s="349">
        <v>4</v>
      </c>
      <c r="K14" s="349">
        <v>6</v>
      </c>
      <c r="L14" s="349">
        <f>E14+D15+E17</f>
        <v>17</v>
      </c>
      <c r="M14" s="357">
        <f>J14*K14*L14</f>
        <v>408</v>
      </c>
      <c r="N14" s="361"/>
      <c r="O14" s="362">
        <f>M14</f>
        <v>408</v>
      </c>
    </row>
    <row r="15" spans="1:15" x14ac:dyDescent="0.25">
      <c r="A15" s="5"/>
      <c r="B15" s="349"/>
      <c r="C15" s="14"/>
      <c r="D15" s="354">
        <f>(12+4)-0.25-0.25</f>
        <v>15.5</v>
      </c>
      <c r="E15" s="358"/>
      <c r="F15" s="1"/>
      <c r="G15" s="349"/>
      <c r="H15" s="355"/>
      <c r="I15" s="349"/>
      <c r="J15" s="349"/>
      <c r="K15" s="349"/>
      <c r="L15" s="349"/>
      <c r="M15" s="357"/>
      <c r="N15" s="361"/>
      <c r="O15" s="363"/>
    </row>
    <row r="16" spans="1:15" x14ac:dyDescent="0.25">
      <c r="A16" s="5"/>
      <c r="B16" s="349"/>
      <c r="C16" s="14"/>
      <c r="D16" s="354"/>
      <c r="E16" s="358"/>
      <c r="F16" s="1"/>
      <c r="G16" s="349"/>
      <c r="H16" s="355"/>
      <c r="I16" s="349"/>
      <c r="J16" s="349"/>
      <c r="K16" s="349"/>
      <c r="L16" s="349"/>
      <c r="M16" s="357"/>
      <c r="N16" s="361"/>
      <c r="O16" s="363"/>
    </row>
    <row r="17" spans="1:18" x14ac:dyDescent="0.25">
      <c r="A17" s="5"/>
      <c r="B17" s="349"/>
      <c r="C17" s="15"/>
      <c r="D17" s="16"/>
      <c r="E17" s="17">
        <v>0.75</v>
      </c>
      <c r="F17" s="18"/>
      <c r="G17" s="349"/>
      <c r="H17" s="355"/>
      <c r="I17" s="349"/>
      <c r="J17" s="349"/>
      <c r="K17" s="349"/>
      <c r="L17" s="349"/>
      <c r="M17" s="357"/>
      <c r="N17" s="361"/>
      <c r="O17" s="363"/>
    </row>
    <row r="18" spans="1:18" x14ac:dyDescent="0.25">
      <c r="A18" s="5"/>
      <c r="B18" s="349" t="s">
        <v>16</v>
      </c>
      <c r="C18" s="11"/>
      <c r="D18" s="350">
        <v>1.25</v>
      </c>
      <c r="E18" s="350"/>
      <c r="F18" s="13"/>
      <c r="G18" s="349" t="s">
        <v>2</v>
      </c>
      <c r="H18" s="355" t="s">
        <v>17</v>
      </c>
      <c r="I18" s="349" t="s">
        <v>23</v>
      </c>
      <c r="J18" s="349">
        <v>4</v>
      </c>
      <c r="K18" s="356">
        <f>D15/0.666</f>
        <v>23.273273273273272</v>
      </c>
      <c r="L18" s="349">
        <f>D18+F19+C19+D21+E19+E19</f>
        <v>4</v>
      </c>
      <c r="M18" s="357">
        <f>J18*K18*L18</f>
        <v>372.37237237237235</v>
      </c>
      <c r="N18" s="364">
        <f>M18</f>
        <v>372.37237237237235</v>
      </c>
      <c r="O18" s="366"/>
    </row>
    <row r="19" spans="1:18" ht="15" customHeight="1" x14ac:dyDescent="0.25">
      <c r="A19" s="5"/>
      <c r="B19" s="349"/>
      <c r="C19" s="352">
        <v>0.5</v>
      </c>
      <c r="D19" s="20"/>
      <c r="E19" s="20">
        <v>0.25</v>
      </c>
      <c r="F19" s="353">
        <v>0.5</v>
      </c>
      <c r="G19" s="349"/>
      <c r="H19" s="355"/>
      <c r="I19" s="349"/>
      <c r="J19" s="349"/>
      <c r="K19" s="356"/>
      <c r="L19" s="349"/>
      <c r="M19" s="357"/>
      <c r="N19" s="365"/>
      <c r="O19" s="366"/>
    </row>
    <row r="20" spans="1:18" x14ac:dyDescent="0.25">
      <c r="A20" s="5"/>
      <c r="B20" s="349"/>
      <c r="C20" s="352"/>
      <c r="D20" s="20"/>
      <c r="E20" s="20"/>
      <c r="F20" s="353"/>
      <c r="G20" s="349"/>
      <c r="H20" s="355"/>
      <c r="I20" s="349"/>
      <c r="J20" s="349"/>
      <c r="K20" s="356"/>
      <c r="L20" s="349"/>
      <c r="M20" s="357"/>
      <c r="N20" s="365"/>
      <c r="O20" s="366"/>
    </row>
    <row r="21" spans="1:18" x14ac:dyDescent="0.25">
      <c r="A21" s="5"/>
      <c r="B21" s="349"/>
      <c r="C21" s="15"/>
      <c r="D21" s="351">
        <v>1.25</v>
      </c>
      <c r="E21" s="351"/>
      <c r="F21" s="18"/>
      <c r="G21" s="349"/>
      <c r="H21" s="355"/>
      <c r="I21" s="349"/>
      <c r="J21" s="349"/>
      <c r="K21" s="356"/>
      <c r="L21" s="349"/>
      <c r="M21" s="357"/>
      <c r="N21" s="365"/>
      <c r="O21" s="366"/>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49" t="s">
        <v>18</v>
      </c>
      <c r="C24" s="49"/>
      <c r="D24" s="350"/>
      <c r="E24" s="350"/>
      <c r="F24" s="13"/>
      <c r="G24" s="349" t="s">
        <v>2</v>
      </c>
      <c r="H24" s="355" t="s">
        <v>8</v>
      </c>
      <c r="I24" s="349" t="s">
        <v>10</v>
      </c>
      <c r="J24" s="349">
        <v>2</v>
      </c>
      <c r="K24" s="349">
        <v>2</v>
      </c>
      <c r="L24" s="349">
        <f>D25+F26+C26</f>
        <v>20.75</v>
      </c>
      <c r="M24" s="357">
        <f>J24*K24*L24</f>
        <v>83</v>
      </c>
      <c r="N24" s="361"/>
      <c r="O24" s="362">
        <f>M24</f>
        <v>83</v>
      </c>
      <c r="R24">
        <f>20-1.5</f>
        <v>18.5</v>
      </c>
    </row>
    <row r="25" spans="1:18" ht="15" customHeight="1" x14ac:dyDescent="0.25">
      <c r="A25" s="5"/>
      <c r="B25" s="349"/>
      <c r="C25" s="14"/>
      <c r="D25" s="358">
        <v>19.75</v>
      </c>
      <c r="E25" s="358"/>
      <c r="F25" s="1"/>
      <c r="G25" s="349"/>
      <c r="H25" s="355"/>
      <c r="I25" s="349"/>
      <c r="J25" s="349"/>
      <c r="K25" s="349"/>
      <c r="L25" s="349"/>
      <c r="M25" s="357"/>
      <c r="N25" s="361"/>
      <c r="O25" s="363"/>
      <c r="R25">
        <f>R24/4</f>
        <v>4.625</v>
      </c>
    </row>
    <row r="26" spans="1:18" x14ac:dyDescent="0.25">
      <c r="A26" s="5"/>
      <c r="B26" s="349"/>
      <c r="C26" s="19">
        <v>0.5</v>
      </c>
      <c r="D26" s="20"/>
      <c r="E26" s="20"/>
      <c r="F26" s="21">
        <v>0.5</v>
      </c>
      <c r="G26" s="349"/>
      <c r="H26" s="355"/>
      <c r="I26" s="349"/>
      <c r="J26" s="349"/>
      <c r="K26" s="349"/>
      <c r="L26" s="349"/>
      <c r="M26" s="357"/>
      <c r="N26" s="361"/>
      <c r="O26" s="363"/>
    </row>
    <row r="27" spans="1:18" x14ac:dyDescent="0.25">
      <c r="A27" s="5"/>
      <c r="B27" s="349"/>
      <c r="C27" s="15"/>
      <c r="D27" s="16"/>
      <c r="E27" s="16"/>
      <c r="F27" s="18"/>
      <c r="G27" s="349"/>
      <c r="H27" s="355"/>
      <c r="I27" s="349"/>
      <c r="J27" s="349"/>
      <c r="K27" s="349"/>
      <c r="L27" s="349"/>
      <c r="M27" s="357"/>
      <c r="N27" s="361"/>
      <c r="O27" s="363"/>
    </row>
    <row r="28" spans="1:18" x14ac:dyDescent="0.25">
      <c r="A28" s="5"/>
      <c r="B28" s="349" t="s">
        <v>19</v>
      </c>
      <c r="C28" s="49"/>
      <c r="D28" s="350"/>
      <c r="E28" s="350"/>
      <c r="F28" s="13"/>
      <c r="G28" s="349" t="s">
        <v>2</v>
      </c>
      <c r="H28" s="355" t="s">
        <v>8</v>
      </c>
      <c r="I28" s="349" t="s">
        <v>10</v>
      </c>
      <c r="J28" s="349">
        <v>2</v>
      </c>
      <c r="K28" s="349">
        <v>3</v>
      </c>
      <c r="L28" s="349">
        <f>D31+F30+C30</f>
        <v>20.75</v>
      </c>
      <c r="M28" s="357">
        <f>J28*K28*L28</f>
        <v>124.5</v>
      </c>
      <c r="N28" s="361"/>
      <c r="O28" s="362">
        <f>M28</f>
        <v>124.5</v>
      </c>
    </row>
    <row r="29" spans="1:18" x14ac:dyDescent="0.25">
      <c r="A29" s="5"/>
      <c r="B29" s="349"/>
      <c r="C29" s="14"/>
      <c r="D29" s="20"/>
      <c r="E29" s="20"/>
      <c r="F29" s="1"/>
      <c r="G29" s="349"/>
      <c r="H29" s="355"/>
      <c r="I29" s="349"/>
      <c r="J29" s="349"/>
      <c r="K29" s="349"/>
      <c r="L29" s="349"/>
      <c r="M29" s="357"/>
      <c r="N29" s="361"/>
      <c r="O29" s="363"/>
    </row>
    <row r="30" spans="1:18" x14ac:dyDescent="0.25">
      <c r="A30" s="5"/>
      <c r="B30" s="349"/>
      <c r="C30" s="19">
        <v>0.5</v>
      </c>
      <c r="D30" s="20"/>
      <c r="E30" s="20"/>
      <c r="F30" s="21">
        <v>0.5</v>
      </c>
      <c r="G30" s="349"/>
      <c r="H30" s="355"/>
      <c r="I30" s="349"/>
      <c r="J30" s="349"/>
      <c r="K30" s="349"/>
      <c r="L30" s="349"/>
      <c r="M30" s="357"/>
      <c r="N30" s="361"/>
      <c r="O30" s="363"/>
    </row>
    <row r="31" spans="1:18" x14ac:dyDescent="0.25">
      <c r="A31" s="5"/>
      <c r="B31" s="349"/>
      <c r="C31" s="15"/>
      <c r="D31" s="351">
        <v>19.75</v>
      </c>
      <c r="E31" s="351"/>
      <c r="F31" s="18"/>
      <c r="G31" s="349"/>
      <c r="H31" s="355"/>
      <c r="I31" s="349"/>
      <c r="J31" s="349"/>
      <c r="K31" s="349"/>
      <c r="L31" s="349"/>
      <c r="M31" s="357"/>
      <c r="N31" s="361"/>
      <c r="O31" s="363"/>
    </row>
    <row r="32" spans="1:18" x14ac:dyDescent="0.25">
      <c r="A32" s="5"/>
      <c r="B32" s="349" t="s">
        <v>16</v>
      </c>
      <c r="C32" s="11"/>
      <c r="D32" s="350">
        <v>2.25</v>
      </c>
      <c r="E32" s="350"/>
      <c r="F32" s="13"/>
      <c r="G32" s="349" t="s">
        <v>2</v>
      </c>
      <c r="H32" s="355" t="s">
        <v>17</v>
      </c>
      <c r="I32" s="349" t="s">
        <v>22</v>
      </c>
      <c r="J32" s="349">
        <v>2</v>
      </c>
      <c r="K32" s="356">
        <f>D31/0.5</f>
        <v>39.5</v>
      </c>
      <c r="L32" s="349">
        <f>D32+F33+C33+D35+E33+E33</f>
        <v>6</v>
      </c>
      <c r="M32" s="357">
        <f>J32*K32*L32</f>
        <v>474</v>
      </c>
      <c r="N32" s="364">
        <f>M32</f>
        <v>474</v>
      </c>
      <c r="O32" s="366"/>
    </row>
    <row r="33" spans="1:15" x14ac:dyDescent="0.25">
      <c r="A33" s="5"/>
      <c r="B33" s="349"/>
      <c r="C33" s="352">
        <v>0.5</v>
      </c>
      <c r="D33" s="20"/>
      <c r="E33" s="20">
        <v>0.25</v>
      </c>
      <c r="F33" s="353">
        <v>0.5</v>
      </c>
      <c r="G33" s="349"/>
      <c r="H33" s="355"/>
      <c r="I33" s="349"/>
      <c r="J33" s="349"/>
      <c r="K33" s="356"/>
      <c r="L33" s="349"/>
      <c r="M33" s="357"/>
      <c r="N33" s="365"/>
      <c r="O33" s="366"/>
    </row>
    <row r="34" spans="1:15" x14ac:dyDescent="0.25">
      <c r="A34" s="5"/>
      <c r="B34" s="349"/>
      <c r="C34" s="352"/>
      <c r="D34" s="20"/>
      <c r="E34" s="20"/>
      <c r="F34" s="353"/>
      <c r="G34" s="349"/>
      <c r="H34" s="355"/>
      <c r="I34" s="349"/>
      <c r="J34" s="349"/>
      <c r="K34" s="356"/>
      <c r="L34" s="349"/>
      <c r="M34" s="357"/>
      <c r="N34" s="365"/>
      <c r="O34" s="366"/>
    </row>
    <row r="35" spans="1:15" x14ac:dyDescent="0.25">
      <c r="A35" s="5"/>
      <c r="B35" s="349"/>
      <c r="C35" s="15"/>
      <c r="D35" s="351">
        <v>2.25</v>
      </c>
      <c r="E35" s="351"/>
      <c r="F35" s="18"/>
      <c r="G35" s="349"/>
      <c r="H35" s="355"/>
      <c r="I35" s="349"/>
      <c r="J35" s="349"/>
      <c r="K35" s="356"/>
      <c r="L35" s="349"/>
      <c r="M35" s="357"/>
      <c r="N35" s="365"/>
      <c r="O35" s="366"/>
    </row>
    <row r="36" spans="1:15" x14ac:dyDescent="0.25">
      <c r="A36" s="5"/>
      <c r="B36" s="8" t="s">
        <v>24</v>
      </c>
      <c r="C36" s="6"/>
      <c r="D36" s="6"/>
      <c r="E36" s="6"/>
      <c r="F36" s="6"/>
      <c r="G36" s="7"/>
      <c r="H36" s="7"/>
      <c r="I36" s="7"/>
      <c r="J36" s="7"/>
      <c r="K36" s="7"/>
      <c r="L36" s="7"/>
      <c r="M36" s="7"/>
      <c r="N36" s="6"/>
      <c r="O36" s="9"/>
    </row>
    <row r="37" spans="1:15" x14ac:dyDescent="0.25">
      <c r="A37" s="5"/>
      <c r="B37" s="349" t="s">
        <v>18</v>
      </c>
      <c r="C37" s="11"/>
      <c r="D37" s="12"/>
      <c r="E37" s="12"/>
      <c r="F37" s="13"/>
      <c r="G37" s="349" t="s">
        <v>2</v>
      </c>
      <c r="H37" s="355" t="s">
        <v>8</v>
      </c>
      <c r="I37" s="349" t="s">
        <v>10</v>
      </c>
      <c r="J37" s="349">
        <v>2</v>
      </c>
      <c r="K37" s="349">
        <v>2</v>
      </c>
      <c r="L37" s="349">
        <f>D38+F39+C39</f>
        <v>16.75</v>
      </c>
      <c r="M37" s="357">
        <f>J37*K37*L37</f>
        <v>67</v>
      </c>
      <c r="N37" s="361"/>
      <c r="O37" s="362">
        <f>M37</f>
        <v>67</v>
      </c>
    </row>
    <row r="38" spans="1:15" x14ac:dyDescent="0.25">
      <c r="A38" s="5"/>
      <c r="B38" s="349"/>
      <c r="C38" s="14"/>
      <c r="D38" s="358">
        <v>15.75</v>
      </c>
      <c r="E38" s="358"/>
      <c r="F38" s="1"/>
      <c r="G38" s="349"/>
      <c r="H38" s="355"/>
      <c r="I38" s="349"/>
      <c r="J38" s="349"/>
      <c r="K38" s="349"/>
      <c r="L38" s="349"/>
      <c r="M38" s="357"/>
      <c r="N38" s="361"/>
      <c r="O38" s="363"/>
    </row>
    <row r="39" spans="1:15" x14ac:dyDescent="0.25">
      <c r="A39" s="5"/>
      <c r="B39" s="349"/>
      <c r="C39" s="19">
        <v>0.5</v>
      </c>
      <c r="D39" s="20"/>
      <c r="E39" s="20"/>
      <c r="F39" s="21">
        <v>0.5</v>
      </c>
      <c r="G39" s="349"/>
      <c r="H39" s="355"/>
      <c r="I39" s="349"/>
      <c r="J39" s="349"/>
      <c r="K39" s="349"/>
      <c r="L39" s="349"/>
      <c r="M39" s="357"/>
      <c r="N39" s="361"/>
      <c r="O39" s="363"/>
    </row>
    <row r="40" spans="1:15" x14ac:dyDescent="0.25">
      <c r="A40" s="5"/>
      <c r="B40" s="349"/>
      <c r="C40" s="15"/>
      <c r="D40" s="16"/>
      <c r="E40" s="16"/>
      <c r="F40" s="18"/>
      <c r="G40" s="349"/>
      <c r="H40" s="355"/>
      <c r="I40" s="349"/>
      <c r="J40" s="349"/>
      <c r="K40" s="349"/>
      <c r="L40" s="349"/>
      <c r="M40" s="357"/>
      <c r="N40" s="361"/>
      <c r="O40" s="363"/>
    </row>
    <row r="41" spans="1:15" x14ac:dyDescent="0.25">
      <c r="A41" s="5"/>
      <c r="B41" s="349" t="s">
        <v>19</v>
      </c>
      <c r="C41" s="11"/>
      <c r="D41" s="12"/>
      <c r="E41" s="12"/>
      <c r="F41" s="13"/>
      <c r="G41" s="349" t="s">
        <v>2</v>
      </c>
      <c r="H41" s="355" t="s">
        <v>8</v>
      </c>
      <c r="I41" s="349" t="s">
        <v>10</v>
      </c>
      <c r="J41" s="349">
        <v>2</v>
      </c>
      <c r="K41" s="349">
        <v>3</v>
      </c>
      <c r="L41" s="349">
        <f>D44+F43+C43</f>
        <v>16.75</v>
      </c>
      <c r="M41" s="357">
        <f>J41*K41*L41</f>
        <v>100.5</v>
      </c>
      <c r="N41" s="361"/>
      <c r="O41" s="362">
        <f>M41</f>
        <v>100.5</v>
      </c>
    </row>
    <row r="42" spans="1:15" x14ac:dyDescent="0.25">
      <c r="A42" s="5"/>
      <c r="B42" s="349"/>
      <c r="C42" s="14"/>
      <c r="D42" s="20"/>
      <c r="E42" s="20"/>
      <c r="F42" s="1"/>
      <c r="G42" s="349"/>
      <c r="H42" s="355"/>
      <c r="I42" s="349"/>
      <c r="J42" s="349"/>
      <c r="K42" s="349"/>
      <c r="L42" s="349"/>
      <c r="M42" s="357"/>
      <c r="N42" s="361"/>
      <c r="O42" s="363"/>
    </row>
    <row r="43" spans="1:15" x14ac:dyDescent="0.25">
      <c r="A43" s="5"/>
      <c r="B43" s="349"/>
      <c r="C43" s="19">
        <v>0.5</v>
      </c>
      <c r="D43" s="20"/>
      <c r="E43" s="20"/>
      <c r="F43" s="21">
        <v>0.5</v>
      </c>
      <c r="G43" s="349"/>
      <c r="H43" s="355"/>
      <c r="I43" s="349"/>
      <c r="J43" s="349"/>
      <c r="K43" s="349"/>
      <c r="L43" s="349"/>
      <c r="M43" s="357"/>
      <c r="N43" s="361"/>
      <c r="O43" s="363"/>
    </row>
    <row r="44" spans="1:15" x14ac:dyDescent="0.25">
      <c r="A44" s="5"/>
      <c r="B44" s="349"/>
      <c r="C44" s="15"/>
      <c r="D44" s="351">
        <v>15.75</v>
      </c>
      <c r="E44" s="351"/>
      <c r="F44" s="18"/>
      <c r="G44" s="349"/>
      <c r="H44" s="355"/>
      <c r="I44" s="349"/>
      <c r="J44" s="349"/>
      <c r="K44" s="349"/>
      <c r="L44" s="349"/>
      <c r="M44" s="357"/>
      <c r="N44" s="361"/>
      <c r="O44" s="363"/>
    </row>
    <row r="45" spans="1:15" x14ac:dyDescent="0.25">
      <c r="A45" s="5"/>
      <c r="B45" s="349" t="s">
        <v>16</v>
      </c>
      <c r="C45" s="11"/>
      <c r="D45" s="350">
        <v>2.25</v>
      </c>
      <c r="E45" s="350"/>
      <c r="F45" s="13"/>
      <c r="G45" s="349" t="s">
        <v>2</v>
      </c>
      <c r="H45" s="355" t="s">
        <v>17</v>
      </c>
      <c r="I45" s="349" t="s">
        <v>22</v>
      </c>
      <c r="J45" s="349">
        <v>2</v>
      </c>
      <c r="K45" s="356">
        <f>D44/0.5</f>
        <v>31.5</v>
      </c>
      <c r="L45" s="349">
        <f>D45+F46+C46+D48+E46+E46</f>
        <v>6</v>
      </c>
      <c r="M45" s="357">
        <f>J45*K45*L45</f>
        <v>378</v>
      </c>
      <c r="N45" s="364">
        <f>M45</f>
        <v>378</v>
      </c>
      <c r="O45" s="366"/>
    </row>
    <row r="46" spans="1:15" x14ac:dyDescent="0.25">
      <c r="A46" s="5"/>
      <c r="B46" s="349"/>
      <c r="C46" s="352">
        <v>0.5</v>
      </c>
      <c r="D46" s="20"/>
      <c r="E46" s="20">
        <v>0.25</v>
      </c>
      <c r="F46" s="353">
        <v>0.5</v>
      </c>
      <c r="G46" s="349"/>
      <c r="H46" s="355"/>
      <c r="I46" s="349"/>
      <c r="J46" s="349"/>
      <c r="K46" s="356"/>
      <c r="L46" s="349"/>
      <c r="M46" s="357"/>
      <c r="N46" s="365"/>
      <c r="O46" s="366"/>
    </row>
    <row r="47" spans="1:15" x14ac:dyDescent="0.25">
      <c r="A47" s="5"/>
      <c r="B47" s="349"/>
      <c r="C47" s="352"/>
      <c r="D47" s="20"/>
      <c r="E47" s="20"/>
      <c r="F47" s="353"/>
      <c r="G47" s="349"/>
      <c r="H47" s="355"/>
      <c r="I47" s="349"/>
      <c r="J47" s="349"/>
      <c r="K47" s="356"/>
      <c r="L47" s="349"/>
      <c r="M47" s="357"/>
      <c r="N47" s="365"/>
      <c r="O47" s="366"/>
    </row>
    <row r="48" spans="1:15" x14ac:dyDescent="0.25">
      <c r="A48" s="5"/>
      <c r="B48" s="349"/>
      <c r="C48" s="15"/>
      <c r="D48" s="351">
        <v>2.25</v>
      </c>
      <c r="E48" s="351"/>
      <c r="F48" s="18"/>
      <c r="G48" s="349"/>
      <c r="H48" s="355"/>
      <c r="I48" s="349"/>
      <c r="J48" s="349"/>
      <c r="K48" s="356"/>
      <c r="L48" s="349"/>
      <c r="M48" s="357"/>
      <c r="N48" s="365"/>
      <c r="O48" s="366"/>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49" t="s">
        <v>18</v>
      </c>
      <c r="C51" s="49"/>
      <c r="D51" s="350"/>
      <c r="E51" s="350"/>
      <c r="F51" s="13"/>
      <c r="G51" s="349" t="s">
        <v>2</v>
      </c>
      <c r="H51" s="355" t="s">
        <v>8</v>
      </c>
      <c r="I51" s="349" t="s">
        <v>10</v>
      </c>
      <c r="J51" s="349">
        <v>2</v>
      </c>
      <c r="K51" s="349">
        <v>2</v>
      </c>
      <c r="L51" s="349">
        <f>D52+F53+C53</f>
        <v>20.75</v>
      </c>
      <c r="M51" s="357">
        <f>J51*K51*L51</f>
        <v>83</v>
      </c>
      <c r="N51" s="361"/>
      <c r="O51" s="362">
        <f>M51</f>
        <v>83</v>
      </c>
    </row>
    <row r="52" spans="1:15" x14ac:dyDescent="0.25">
      <c r="A52" s="5"/>
      <c r="B52" s="349"/>
      <c r="C52" s="14"/>
      <c r="D52" s="358">
        <v>19.75</v>
      </c>
      <c r="E52" s="358"/>
      <c r="F52" s="1"/>
      <c r="G52" s="349"/>
      <c r="H52" s="355"/>
      <c r="I52" s="349"/>
      <c r="J52" s="349"/>
      <c r="K52" s="349"/>
      <c r="L52" s="349"/>
      <c r="M52" s="357"/>
      <c r="N52" s="361"/>
      <c r="O52" s="363"/>
    </row>
    <row r="53" spans="1:15" x14ac:dyDescent="0.25">
      <c r="A53" s="5"/>
      <c r="B53" s="349"/>
      <c r="C53" s="19">
        <v>0.5</v>
      </c>
      <c r="D53" s="20"/>
      <c r="E53" s="20"/>
      <c r="F53" s="21">
        <v>0.5</v>
      </c>
      <c r="G53" s="349"/>
      <c r="H53" s="355"/>
      <c r="I53" s="349"/>
      <c r="J53" s="349"/>
      <c r="K53" s="349"/>
      <c r="L53" s="349"/>
      <c r="M53" s="357"/>
      <c r="N53" s="361"/>
      <c r="O53" s="363"/>
    </row>
    <row r="54" spans="1:15" x14ac:dyDescent="0.25">
      <c r="A54" s="5"/>
      <c r="B54" s="349"/>
      <c r="C54" s="15"/>
      <c r="D54" s="16"/>
      <c r="E54" s="16"/>
      <c r="F54" s="18"/>
      <c r="G54" s="349"/>
      <c r="H54" s="355"/>
      <c r="I54" s="349"/>
      <c r="J54" s="349"/>
      <c r="K54" s="349"/>
      <c r="L54" s="349"/>
      <c r="M54" s="357"/>
      <c r="N54" s="361"/>
      <c r="O54" s="363"/>
    </row>
    <row r="55" spans="1:15" x14ac:dyDescent="0.25">
      <c r="A55" s="5"/>
      <c r="B55" s="349" t="s">
        <v>19</v>
      </c>
      <c r="C55" s="49"/>
      <c r="D55" s="350"/>
      <c r="E55" s="350"/>
      <c r="F55" s="13"/>
      <c r="G55" s="349" t="s">
        <v>2</v>
      </c>
      <c r="H55" s="355" t="s">
        <v>8</v>
      </c>
      <c r="I55" s="349" t="s">
        <v>10</v>
      </c>
      <c r="J55" s="349">
        <v>2</v>
      </c>
      <c r="K55" s="349">
        <v>4</v>
      </c>
      <c r="L55" s="349">
        <f>D58+F57+C57</f>
        <v>20.75</v>
      </c>
      <c r="M55" s="357">
        <f>J55*K55*L55</f>
        <v>166</v>
      </c>
      <c r="N55" s="361"/>
      <c r="O55" s="362">
        <f>M55</f>
        <v>166</v>
      </c>
    </row>
    <row r="56" spans="1:15" x14ac:dyDescent="0.25">
      <c r="A56" s="5"/>
      <c r="B56" s="349"/>
      <c r="C56" s="14"/>
      <c r="D56" s="20"/>
      <c r="E56" s="20"/>
      <c r="F56" s="1"/>
      <c r="G56" s="349"/>
      <c r="H56" s="355"/>
      <c r="I56" s="349"/>
      <c r="J56" s="349"/>
      <c r="K56" s="349"/>
      <c r="L56" s="349"/>
      <c r="M56" s="357"/>
      <c r="N56" s="361"/>
      <c r="O56" s="363"/>
    </row>
    <row r="57" spans="1:15" x14ac:dyDescent="0.25">
      <c r="A57" s="5"/>
      <c r="B57" s="349"/>
      <c r="C57" s="19">
        <v>0.5</v>
      </c>
      <c r="D57" s="20"/>
      <c r="E57" s="20"/>
      <c r="F57" s="21">
        <v>0.5</v>
      </c>
      <c r="G57" s="349"/>
      <c r="H57" s="355"/>
      <c r="I57" s="349"/>
      <c r="J57" s="349"/>
      <c r="K57" s="349"/>
      <c r="L57" s="349"/>
      <c r="M57" s="357"/>
      <c r="N57" s="361"/>
      <c r="O57" s="363"/>
    </row>
    <row r="58" spans="1:15" x14ac:dyDescent="0.25">
      <c r="A58" s="5"/>
      <c r="B58" s="349"/>
      <c r="C58" s="15"/>
      <c r="D58" s="351">
        <v>19.75</v>
      </c>
      <c r="E58" s="351"/>
      <c r="F58" s="18"/>
      <c r="G58" s="349"/>
      <c r="H58" s="355"/>
      <c r="I58" s="349"/>
      <c r="J58" s="349"/>
      <c r="K58" s="349"/>
      <c r="L58" s="349"/>
      <c r="M58" s="357"/>
      <c r="N58" s="361"/>
      <c r="O58" s="363"/>
    </row>
    <row r="59" spans="1:15" x14ac:dyDescent="0.25">
      <c r="A59" s="5"/>
      <c r="B59" s="349" t="s">
        <v>16</v>
      </c>
      <c r="C59" s="11"/>
      <c r="D59" s="350">
        <v>2.25</v>
      </c>
      <c r="E59" s="350"/>
      <c r="F59" s="13"/>
      <c r="G59" s="349" t="s">
        <v>2</v>
      </c>
      <c r="H59" s="355" t="s">
        <v>17</v>
      </c>
      <c r="I59" s="349" t="s">
        <v>22</v>
      </c>
      <c r="J59" s="349">
        <v>2</v>
      </c>
      <c r="K59" s="356">
        <f>D58/0.5</f>
        <v>39.5</v>
      </c>
      <c r="L59" s="349">
        <f>D59+F60+C60+D62+E60+E60</f>
        <v>6</v>
      </c>
      <c r="M59" s="357">
        <f>J59*K59*L59</f>
        <v>474</v>
      </c>
      <c r="N59" s="364">
        <f>M59</f>
        <v>474</v>
      </c>
      <c r="O59" s="366"/>
    </row>
    <row r="60" spans="1:15" x14ac:dyDescent="0.25">
      <c r="A60" s="5"/>
      <c r="B60" s="349"/>
      <c r="C60" s="352">
        <v>0.5</v>
      </c>
      <c r="D60" s="20"/>
      <c r="E60" s="20">
        <v>0.25</v>
      </c>
      <c r="F60" s="353">
        <v>0.5</v>
      </c>
      <c r="G60" s="349"/>
      <c r="H60" s="355"/>
      <c r="I60" s="349"/>
      <c r="J60" s="349"/>
      <c r="K60" s="356"/>
      <c r="L60" s="349"/>
      <c r="M60" s="357"/>
      <c r="N60" s="365"/>
      <c r="O60" s="366"/>
    </row>
    <row r="61" spans="1:15" x14ac:dyDescent="0.25">
      <c r="A61" s="5"/>
      <c r="B61" s="349"/>
      <c r="C61" s="352"/>
      <c r="D61" s="20"/>
      <c r="E61" s="20"/>
      <c r="F61" s="353"/>
      <c r="G61" s="349"/>
      <c r="H61" s="355"/>
      <c r="I61" s="349"/>
      <c r="J61" s="349"/>
      <c r="K61" s="356"/>
      <c r="L61" s="349"/>
      <c r="M61" s="357"/>
      <c r="N61" s="365"/>
      <c r="O61" s="366"/>
    </row>
    <row r="62" spans="1:15" x14ac:dyDescent="0.25">
      <c r="A62" s="5"/>
      <c r="B62" s="349"/>
      <c r="C62" s="15"/>
      <c r="D62" s="351">
        <v>2.25</v>
      </c>
      <c r="E62" s="351"/>
      <c r="F62" s="18"/>
      <c r="G62" s="349"/>
      <c r="H62" s="355"/>
      <c r="I62" s="349"/>
      <c r="J62" s="349"/>
      <c r="K62" s="356"/>
      <c r="L62" s="349"/>
      <c r="M62" s="357"/>
      <c r="N62" s="365"/>
      <c r="O62" s="366"/>
    </row>
    <row r="63" spans="1:15" x14ac:dyDescent="0.25">
      <c r="A63" s="5"/>
      <c r="B63" s="8" t="s">
        <v>24</v>
      </c>
      <c r="C63" s="6"/>
      <c r="D63" s="6"/>
      <c r="E63" s="6"/>
      <c r="F63" s="6"/>
      <c r="G63" s="7"/>
      <c r="H63" s="7"/>
      <c r="I63" s="7"/>
      <c r="J63" s="7"/>
      <c r="K63" s="7"/>
      <c r="L63" s="7"/>
      <c r="M63" s="7"/>
      <c r="N63" s="6"/>
      <c r="O63" s="9"/>
    </row>
    <row r="64" spans="1:15" x14ac:dyDescent="0.25">
      <c r="A64" s="5"/>
      <c r="B64" s="349" t="s">
        <v>18</v>
      </c>
      <c r="C64" s="11"/>
      <c r="D64" s="12"/>
      <c r="E64" s="12"/>
      <c r="F64" s="13"/>
      <c r="G64" s="349" t="s">
        <v>2</v>
      </c>
      <c r="H64" s="355" t="s">
        <v>8</v>
      </c>
      <c r="I64" s="349" t="s">
        <v>10</v>
      </c>
      <c r="J64" s="349">
        <v>2</v>
      </c>
      <c r="K64" s="349">
        <v>2</v>
      </c>
      <c r="L64" s="349">
        <f>D65+F66+C66</f>
        <v>16.75</v>
      </c>
      <c r="M64" s="357">
        <f>J64*K64*L64</f>
        <v>67</v>
      </c>
      <c r="N64" s="361"/>
      <c r="O64" s="362">
        <f>M64</f>
        <v>67</v>
      </c>
    </row>
    <row r="65" spans="1:15" x14ac:dyDescent="0.25">
      <c r="A65" s="5"/>
      <c r="B65" s="349"/>
      <c r="C65" s="14"/>
      <c r="D65" s="358">
        <v>15.75</v>
      </c>
      <c r="E65" s="358"/>
      <c r="F65" s="1"/>
      <c r="G65" s="349"/>
      <c r="H65" s="355"/>
      <c r="I65" s="349"/>
      <c r="J65" s="349"/>
      <c r="K65" s="349"/>
      <c r="L65" s="349"/>
      <c r="M65" s="357"/>
      <c r="N65" s="361"/>
      <c r="O65" s="363"/>
    </row>
    <row r="66" spans="1:15" x14ac:dyDescent="0.25">
      <c r="A66" s="5"/>
      <c r="B66" s="349"/>
      <c r="C66" s="19">
        <v>0.5</v>
      </c>
      <c r="D66" s="20"/>
      <c r="E66" s="20"/>
      <c r="F66" s="21">
        <v>0.5</v>
      </c>
      <c r="G66" s="349"/>
      <c r="H66" s="355"/>
      <c r="I66" s="349"/>
      <c r="J66" s="349"/>
      <c r="K66" s="349"/>
      <c r="L66" s="349"/>
      <c r="M66" s="357"/>
      <c r="N66" s="361"/>
      <c r="O66" s="363"/>
    </row>
    <row r="67" spans="1:15" x14ac:dyDescent="0.25">
      <c r="A67" s="5"/>
      <c r="B67" s="349"/>
      <c r="C67" s="15"/>
      <c r="D67" s="16"/>
      <c r="E67" s="16"/>
      <c r="F67" s="18"/>
      <c r="G67" s="349"/>
      <c r="H67" s="355"/>
      <c r="I67" s="349"/>
      <c r="J67" s="349"/>
      <c r="K67" s="349"/>
      <c r="L67" s="349"/>
      <c r="M67" s="357"/>
      <c r="N67" s="361"/>
      <c r="O67" s="363"/>
    </row>
    <row r="68" spans="1:15" x14ac:dyDescent="0.25">
      <c r="A68" s="5"/>
      <c r="B68" s="349" t="s">
        <v>19</v>
      </c>
      <c r="C68" s="11"/>
      <c r="D68" s="12"/>
      <c r="E68" s="12"/>
      <c r="F68" s="13"/>
      <c r="G68" s="349" t="s">
        <v>2</v>
      </c>
      <c r="H68" s="355" t="s">
        <v>8</v>
      </c>
      <c r="I68" s="349" t="s">
        <v>10</v>
      </c>
      <c r="J68" s="349">
        <v>2</v>
      </c>
      <c r="K68" s="349">
        <v>4</v>
      </c>
      <c r="L68" s="349">
        <f>D71+F70+C70</f>
        <v>16.75</v>
      </c>
      <c r="M68" s="357">
        <f>J68*K68*L68</f>
        <v>134</v>
      </c>
      <c r="N68" s="361"/>
      <c r="O68" s="362">
        <f>M68</f>
        <v>134</v>
      </c>
    </row>
    <row r="69" spans="1:15" x14ac:dyDescent="0.25">
      <c r="A69" s="5"/>
      <c r="B69" s="349"/>
      <c r="C69" s="14"/>
      <c r="D69" s="20"/>
      <c r="E69" s="20"/>
      <c r="F69" s="1"/>
      <c r="G69" s="349"/>
      <c r="H69" s="355"/>
      <c r="I69" s="349"/>
      <c r="J69" s="349"/>
      <c r="K69" s="349"/>
      <c r="L69" s="349"/>
      <c r="M69" s="357"/>
      <c r="N69" s="361"/>
      <c r="O69" s="363"/>
    </row>
    <row r="70" spans="1:15" x14ac:dyDescent="0.25">
      <c r="A70" s="5"/>
      <c r="B70" s="349"/>
      <c r="C70" s="19">
        <v>0.5</v>
      </c>
      <c r="D70" s="20"/>
      <c r="E70" s="20"/>
      <c r="F70" s="21">
        <v>0.5</v>
      </c>
      <c r="G70" s="349"/>
      <c r="H70" s="355"/>
      <c r="I70" s="349"/>
      <c r="J70" s="349"/>
      <c r="K70" s="349"/>
      <c r="L70" s="349"/>
      <c r="M70" s="357"/>
      <c r="N70" s="361"/>
      <c r="O70" s="363"/>
    </row>
    <row r="71" spans="1:15" x14ac:dyDescent="0.25">
      <c r="A71" s="5"/>
      <c r="B71" s="349"/>
      <c r="C71" s="15"/>
      <c r="D71" s="351">
        <v>15.75</v>
      </c>
      <c r="E71" s="351"/>
      <c r="F71" s="18"/>
      <c r="G71" s="349"/>
      <c r="H71" s="355"/>
      <c r="I71" s="349"/>
      <c r="J71" s="349"/>
      <c r="K71" s="349"/>
      <c r="L71" s="349"/>
      <c r="M71" s="357"/>
      <c r="N71" s="361"/>
      <c r="O71" s="363"/>
    </row>
    <row r="72" spans="1:15" x14ac:dyDescent="0.25">
      <c r="A72" s="5"/>
      <c r="B72" s="349" t="s">
        <v>16</v>
      </c>
      <c r="C72" s="11"/>
      <c r="D72" s="350">
        <v>2.25</v>
      </c>
      <c r="E72" s="350"/>
      <c r="F72" s="13"/>
      <c r="G72" s="349" t="s">
        <v>2</v>
      </c>
      <c r="H72" s="355" t="s">
        <v>17</v>
      </c>
      <c r="I72" s="349" t="s">
        <v>22</v>
      </c>
      <c r="J72" s="349">
        <v>2</v>
      </c>
      <c r="K72" s="356">
        <f>D71/0.5</f>
        <v>31.5</v>
      </c>
      <c r="L72" s="349">
        <f>D72+F73+C73+D75+E73+E73</f>
        <v>6</v>
      </c>
      <c r="M72" s="357">
        <f>J72*K72*L72</f>
        <v>378</v>
      </c>
      <c r="N72" s="364">
        <f>M72</f>
        <v>378</v>
      </c>
      <c r="O72" s="366"/>
    </row>
    <row r="73" spans="1:15" x14ac:dyDescent="0.25">
      <c r="A73" s="5"/>
      <c r="B73" s="349"/>
      <c r="C73" s="352">
        <v>0.5</v>
      </c>
      <c r="D73" s="20"/>
      <c r="E73" s="20">
        <v>0.25</v>
      </c>
      <c r="F73" s="353">
        <v>0.5</v>
      </c>
      <c r="G73" s="349"/>
      <c r="H73" s="355"/>
      <c r="I73" s="349"/>
      <c r="J73" s="349"/>
      <c r="K73" s="356"/>
      <c r="L73" s="349"/>
      <c r="M73" s="357"/>
      <c r="N73" s="365"/>
      <c r="O73" s="366"/>
    </row>
    <row r="74" spans="1:15" x14ac:dyDescent="0.25">
      <c r="A74" s="5"/>
      <c r="B74" s="349"/>
      <c r="C74" s="352"/>
      <c r="D74" s="20"/>
      <c r="E74" s="20"/>
      <c r="F74" s="353"/>
      <c r="G74" s="349"/>
      <c r="H74" s="355"/>
      <c r="I74" s="349"/>
      <c r="J74" s="349"/>
      <c r="K74" s="356"/>
      <c r="L74" s="349"/>
      <c r="M74" s="357"/>
      <c r="N74" s="365"/>
      <c r="O74" s="366"/>
    </row>
    <row r="75" spans="1:15" x14ac:dyDescent="0.25">
      <c r="A75" s="5"/>
      <c r="B75" s="349"/>
      <c r="C75" s="15"/>
      <c r="D75" s="351">
        <v>2.25</v>
      </c>
      <c r="E75" s="351"/>
      <c r="F75" s="18"/>
      <c r="G75" s="349"/>
      <c r="H75" s="355"/>
      <c r="I75" s="349"/>
      <c r="J75" s="349"/>
      <c r="K75" s="356"/>
      <c r="L75" s="349"/>
      <c r="M75" s="357"/>
      <c r="N75" s="365"/>
      <c r="O75" s="366"/>
    </row>
    <row r="76" spans="1:15" x14ac:dyDescent="0.25">
      <c r="A76" s="5">
        <v>5</v>
      </c>
      <c r="B76" s="8" t="s">
        <v>26</v>
      </c>
      <c r="C76" s="6"/>
      <c r="D76" s="6"/>
      <c r="E76" s="6"/>
      <c r="F76" s="6"/>
      <c r="G76" s="7"/>
      <c r="H76" s="7"/>
      <c r="I76" s="7"/>
      <c r="J76" s="7"/>
      <c r="K76" s="7"/>
      <c r="L76" s="7"/>
      <c r="M76" s="7"/>
      <c r="N76" s="6"/>
      <c r="O76" s="9"/>
    </row>
    <row r="77" spans="1:15" x14ac:dyDescent="0.25">
      <c r="A77" s="5"/>
      <c r="B77" s="8" t="s">
        <v>67</v>
      </c>
      <c r="C77" s="6"/>
      <c r="D77" s="6"/>
      <c r="E77" s="6"/>
      <c r="F77" s="6"/>
      <c r="G77" s="42"/>
      <c r="H77" s="42"/>
      <c r="I77" s="42"/>
      <c r="J77" s="42"/>
      <c r="K77" s="42"/>
      <c r="L77" s="42"/>
      <c r="M77" s="42"/>
      <c r="N77" s="6"/>
      <c r="O77" s="9"/>
    </row>
    <row r="78" spans="1:15" x14ac:dyDescent="0.25">
      <c r="A78" s="5"/>
      <c r="B78" s="349" t="s">
        <v>27</v>
      </c>
      <c r="C78" s="11"/>
      <c r="D78" s="12"/>
      <c r="E78" s="12"/>
      <c r="F78" s="13"/>
      <c r="G78" s="349" t="s">
        <v>2</v>
      </c>
      <c r="H78" s="355" t="s">
        <v>17</v>
      </c>
      <c r="I78" s="349" t="s">
        <v>66</v>
      </c>
      <c r="J78" s="349">
        <v>2</v>
      </c>
      <c r="K78" s="356">
        <f>(20-1.5)/0.833</f>
        <v>22.208883553421369</v>
      </c>
      <c r="L78" s="349">
        <f>D81+F80+C80</f>
        <v>16.25</v>
      </c>
      <c r="M78" s="357">
        <f>J78*K78*L78</f>
        <v>721.78871548619452</v>
      </c>
      <c r="N78" s="364">
        <f>M78</f>
        <v>721.78871548619452</v>
      </c>
      <c r="O78" s="366"/>
    </row>
    <row r="79" spans="1:15" x14ac:dyDescent="0.25">
      <c r="A79" s="5"/>
      <c r="B79" s="349"/>
      <c r="C79" s="14"/>
      <c r="D79" s="20"/>
      <c r="E79" s="20"/>
      <c r="F79" s="1"/>
      <c r="G79" s="349"/>
      <c r="H79" s="355"/>
      <c r="I79" s="349"/>
      <c r="J79" s="349"/>
      <c r="K79" s="356"/>
      <c r="L79" s="349"/>
      <c r="M79" s="357"/>
      <c r="N79" s="365"/>
      <c r="O79" s="366"/>
    </row>
    <row r="80" spans="1:15" x14ac:dyDescent="0.25">
      <c r="A80" s="5"/>
      <c r="B80" s="349"/>
      <c r="C80" s="19">
        <v>0.25</v>
      </c>
      <c r="D80" s="20"/>
      <c r="E80" s="20"/>
      <c r="F80" s="21">
        <v>0.25</v>
      </c>
      <c r="G80" s="349"/>
      <c r="H80" s="355"/>
      <c r="I80" s="349"/>
      <c r="J80" s="349"/>
      <c r="K80" s="356"/>
      <c r="L80" s="349"/>
      <c r="M80" s="357"/>
      <c r="N80" s="365"/>
      <c r="O80" s="366"/>
    </row>
    <row r="81" spans="1:15" x14ac:dyDescent="0.25">
      <c r="A81" s="5"/>
      <c r="B81" s="349"/>
      <c r="C81" s="15"/>
      <c r="D81" s="351">
        <v>15.75</v>
      </c>
      <c r="E81" s="351"/>
      <c r="F81" s="18"/>
      <c r="G81" s="349"/>
      <c r="H81" s="355"/>
      <c r="I81" s="349"/>
      <c r="J81" s="349"/>
      <c r="K81" s="356"/>
      <c r="L81" s="349"/>
      <c r="M81" s="357"/>
      <c r="N81" s="365"/>
      <c r="O81" s="366"/>
    </row>
    <row r="82" spans="1:15" x14ac:dyDescent="0.25">
      <c r="A82" s="5"/>
      <c r="B82" s="349" t="s">
        <v>28</v>
      </c>
      <c r="C82" s="11"/>
      <c r="D82" s="12"/>
      <c r="E82" s="12"/>
      <c r="F82" s="13"/>
      <c r="G82" s="349" t="s">
        <v>2</v>
      </c>
      <c r="H82" s="355" t="s">
        <v>17</v>
      </c>
      <c r="I82" s="349" t="s">
        <v>66</v>
      </c>
      <c r="J82" s="349">
        <v>2</v>
      </c>
      <c r="K82" s="356">
        <f>(16-1.5)/0.833</f>
        <v>17.406962785114047</v>
      </c>
      <c r="L82" s="349">
        <f>D85+F84+C84</f>
        <v>20.25</v>
      </c>
      <c r="M82" s="357">
        <f>J82*K82*L82</f>
        <v>704.98199279711889</v>
      </c>
      <c r="N82" s="364">
        <f>M82</f>
        <v>704.98199279711889</v>
      </c>
      <c r="O82" s="366"/>
    </row>
    <row r="83" spans="1:15" x14ac:dyDescent="0.25">
      <c r="A83" s="5"/>
      <c r="B83" s="349"/>
      <c r="C83" s="14"/>
      <c r="D83" s="20"/>
      <c r="E83" s="20"/>
      <c r="F83" s="1"/>
      <c r="G83" s="349"/>
      <c r="H83" s="355"/>
      <c r="I83" s="349"/>
      <c r="J83" s="349"/>
      <c r="K83" s="356"/>
      <c r="L83" s="349"/>
      <c r="M83" s="357"/>
      <c r="N83" s="365"/>
      <c r="O83" s="366"/>
    </row>
    <row r="84" spans="1:15" x14ac:dyDescent="0.25">
      <c r="A84" s="5"/>
      <c r="B84" s="349"/>
      <c r="C84" s="19">
        <v>0.25</v>
      </c>
      <c r="D84" s="20"/>
      <c r="E84" s="20"/>
      <c r="F84" s="21">
        <v>0.25</v>
      </c>
      <c r="G84" s="349"/>
      <c r="H84" s="355"/>
      <c r="I84" s="349"/>
      <c r="J84" s="349"/>
      <c r="K84" s="356"/>
      <c r="L84" s="349"/>
      <c r="M84" s="357"/>
      <c r="N84" s="365"/>
      <c r="O84" s="366"/>
    </row>
    <row r="85" spans="1:15" x14ac:dyDescent="0.25">
      <c r="A85" s="5"/>
      <c r="B85" s="349"/>
      <c r="C85" s="15"/>
      <c r="D85" s="351">
        <v>19.75</v>
      </c>
      <c r="E85" s="351"/>
      <c r="F85" s="18"/>
      <c r="G85" s="349"/>
      <c r="H85" s="355"/>
      <c r="I85" s="349"/>
      <c r="J85" s="349"/>
      <c r="K85" s="356"/>
      <c r="L85" s="349"/>
      <c r="M85" s="357"/>
      <c r="N85" s="365"/>
      <c r="O85" s="366"/>
    </row>
    <row r="86" spans="1:15" x14ac:dyDescent="0.25">
      <c r="A86" s="5"/>
      <c r="B86" s="359" t="s">
        <v>80</v>
      </c>
      <c r="C86" s="11"/>
      <c r="D86" s="12"/>
      <c r="E86" s="12"/>
      <c r="F86" s="13"/>
      <c r="G86" s="349" t="s">
        <v>2</v>
      </c>
      <c r="H86" s="355" t="s">
        <v>17</v>
      </c>
      <c r="I86" s="349" t="s">
        <v>66</v>
      </c>
      <c r="J86" s="349">
        <v>2</v>
      </c>
      <c r="K86" s="356">
        <f>(16-1.5)/0.833</f>
        <v>17.406962785114047</v>
      </c>
      <c r="L86" s="357">
        <f>D87+F88+C88</f>
        <v>4.875</v>
      </c>
      <c r="M86" s="357">
        <f>J86*K86*L86</f>
        <v>169.71788715486196</v>
      </c>
      <c r="N86" s="364">
        <f>M86</f>
        <v>169.71788715486196</v>
      </c>
      <c r="O86" s="366"/>
    </row>
    <row r="87" spans="1:15" x14ac:dyDescent="0.25">
      <c r="A87" s="5"/>
      <c r="B87" s="359"/>
      <c r="C87" s="14"/>
      <c r="D87" s="373">
        <v>4.625</v>
      </c>
      <c r="E87" s="373"/>
      <c r="F87" s="1"/>
      <c r="G87" s="349"/>
      <c r="H87" s="355"/>
      <c r="I87" s="349"/>
      <c r="J87" s="349"/>
      <c r="K87" s="356"/>
      <c r="L87" s="349"/>
      <c r="M87" s="357"/>
      <c r="N87" s="365"/>
      <c r="O87" s="366"/>
    </row>
    <row r="88" spans="1:15" x14ac:dyDescent="0.25">
      <c r="A88" s="5"/>
      <c r="B88" s="359"/>
      <c r="C88" s="19">
        <v>0.25</v>
      </c>
      <c r="D88" s="20"/>
      <c r="E88" s="20"/>
      <c r="F88" s="21"/>
      <c r="G88" s="349"/>
      <c r="H88" s="355"/>
      <c r="I88" s="349"/>
      <c r="J88" s="349"/>
      <c r="K88" s="356"/>
      <c r="L88" s="349"/>
      <c r="M88" s="357"/>
      <c r="N88" s="365"/>
      <c r="O88" s="366"/>
    </row>
    <row r="89" spans="1:15" x14ac:dyDescent="0.25">
      <c r="A89" s="5"/>
      <c r="B89" s="359"/>
      <c r="C89" s="15"/>
      <c r="D89" s="16"/>
      <c r="E89" s="16"/>
      <c r="F89" s="18"/>
      <c r="G89" s="349"/>
      <c r="H89" s="355"/>
      <c r="I89" s="349"/>
      <c r="J89" s="349"/>
      <c r="K89" s="356"/>
      <c r="L89" s="349"/>
      <c r="M89" s="357"/>
      <c r="N89" s="365"/>
      <c r="O89" s="366"/>
    </row>
    <row r="90" spans="1:15" x14ac:dyDescent="0.25">
      <c r="A90" s="5"/>
      <c r="B90" s="359" t="s">
        <v>82</v>
      </c>
      <c r="C90" s="11"/>
      <c r="D90" s="12"/>
      <c r="E90" s="12"/>
      <c r="F90" s="13"/>
      <c r="G90" s="349" t="s">
        <v>2</v>
      </c>
      <c r="H90" s="355" t="s">
        <v>17</v>
      </c>
      <c r="I90" s="349" t="s">
        <v>66</v>
      </c>
      <c r="J90" s="349">
        <v>2</v>
      </c>
      <c r="K90" s="356">
        <f>D87/0.833</f>
        <v>5.5522208883553423</v>
      </c>
      <c r="L90" s="349">
        <f>D91+F92+C92</f>
        <v>7.25</v>
      </c>
      <c r="M90" s="357">
        <f>J90*K90*L90</f>
        <v>80.507202881152466</v>
      </c>
      <c r="N90" s="364">
        <f>M90</f>
        <v>80.507202881152466</v>
      </c>
      <c r="O90" s="366"/>
    </row>
    <row r="91" spans="1:15" x14ac:dyDescent="0.25">
      <c r="A91" s="5"/>
      <c r="B91" s="359"/>
      <c r="C91" s="14"/>
      <c r="D91" s="358">
        <v>7.25</v>
      </c>
      <c r="E91" s="358"/>
      <c r="F91" s="1"/>
      <c r="G91" s="349"/>
      <c r="H91" s="355"/>
      <c r="I91" s="349"/>
      <c r="J91" s="349"/>
      <c r="K91" s="356"/>
      <c r="L91" s="349"/>
      <c r="M91" s="357"/>
      <c r="N91" s="365"/>
      <c r="O91" s="366"/>
    </row>
    <row r="92" spans="1:15" x14ac:dyDescent="0.25">
      <c r="A92" s="5"/>
      <c r="B92" s="359"/>
      <c r="C92" s="19"/>
      <c r="D92" s="20"/>
      <c r="E92" s="20"/>
      <c r="F92" s="21"/>
      <c r="G92" s="349"/>
      <c r="H92" s="355"/>
      <c r="I92" s="349"/>
      <c r="J92" s="349"/>
      <c r="K92" s="356"/>
      <c r="L92" s="349"/>
      <c r="M92" s="357"/>
      <c r="N92" s="365"/>
      <c r="O92" s="366"/>
    </row>
    <row r="93" spans="1:15" x14ac:dyDescent="0.25">
      <c r="A93" s="5"/>
      <c r="B93" s="359"/>
      <c r="C93" s="15"/>
      <c r="D93" s="16"/>
      <c r="E93" s="16"/>
      <c r="F93" s="18"/>
      <c r="G93" s="349"/>
      <c r="H93" s="355"/>
      <c r="I93" s="349"/>
      <c r="J93" s="349"/>
      <c r="K93" s="356"/>
      <c r="L93" s="349"/>
      <c r="M93" s="357"/>
      <c r="N93" s="365"/>
      <c r="O93" s="366"/>
    </row>
    <row r="94" spans="1:15" x14ac:dyDescent="0.25">
      <c r="A94" s="5"/>
      <c r="B94" s="359" t="s">
        <v>81</v>
      </c>
      <c r="C94" s="11"/>
      <c r="D94" s="12"/>
      <c r="E94" s="12"/>
      <c r="F94" s="13"/>
      <c r="G94" s="349" t="s">
        <v>2</v>
      </c>
      <c r="H94" s="355" t="s">
        <v>17</v>
      </c>
      <c r="I94" s="349" t="s">
        <v>66</v>
      </c>
      <c r="J94" s="349">
        <v>2</v>
      </c>
      <c r="K94" s="356">
        <f>(20-1.5)/0.833</f>
        <v>22.208883553421369</v>
      </c>
      <c r="L94" s="349">
        <f>D95+F96+C96</f>
        <v>3.875</v>
      </c>
      <c r="M94" s="357">
        <f>J94*K94*L94</f>
        <v>172.1188475390156</v>
      </c>
      <c r="N94" s="364">
        <f>M94</f>
        <v>172.1188475390156</v>
      </c>
      <c r="O94" s="366"/>
    </row>
    <row r="95" spans="1:15" x14ac:dyDescent="0.25">
      <c r="A95" s="5"/>
      <c r="B95" s="359"/>
      <c r="C95" s="14"/>
      <c r="D95" s="358">
        <v>3.625</v>
      </c>
      <c r="E95" s="358"/>
      <c r="F95" s="1"/>
      <c r="G95" s="349"/>
      <c r="H95" s="355"/>
      <c r="I95" s="349"/>
      <c r="J95" s="349"/>
      <c r="K95" s="356"/>
      <c r="L95" s="349"/>
      <c r="M95" s="357"/>
      <c r="N95" s="365"/>
      <c r="O95" s="366"/>
    </row>
    <row r="96" spans="1:15" x14ac:dyDescent="0.25">
      <c r="A96" s="5"/>
      <c r="B96" s="359"/>
      <c r="C96" s="19">
        <v>0.25</v>
      </c>
      <c r="D96" s="20"/>
      <c r="E96" s="20"/>
      <c r="F96" s="21"/>
      <c r="G96" s="349"/>
      <c r="H96" s="355"/>
      <c r="I96" s="349"/>
      <c r="J96" s="349"/>
      <c r="K96" s="356"/>
      <c r="L96" s="349"/>
      <c r="M96" s="357"/>
      <c r="N96" s="365"/>
      <c r="O96" s="366"/>
    </row>
    <row r="97" spans="1:16" x14ac:dyDescent="0.25">
      <c r="A97" s="5"/>
      <c r="B97" s="359"/>
      <c r="C97" s="15"/>
      <c r="D97" s="16"/>
      <c r="E97" s="16"/>
      <c r="F97" s="18"/>
      <c r="G97" s="349"/>
      <c r="H97" s="355"/>
      <c r="I97" s="349"/>
      <c r="J97" s="349"/>
      <c r="K97" s="356"/>
      <c r="L97" s="349"/>
      <c r="M97" s="357"/>
      <c r="N97" s="365"/>
      <c r="O97" s="366"/>
    </row>
    <row r="98" spans="1:16" x14ac:dyDescent="0.25">
      <c r="A98" s="5"/>
      <c r="B98" s="359" t="s">
        <v>83</v>
      </c>
      <c r="C98" s="11"/>
      <c r="D98" s="12"/>
      <c r="E98" s="12"/>
      <c r="F98" s="13"/>
      <c r="G98" s="349" t="s">
        <v>2</v>
      </c>
      <c r="H98" s="355" t="s">
        <v>17</v>
      </c>
      <c r="I98" s="349" t="s">
        <v>66</v>
      </c>
      <c r="J98" s="349">
        <v>2</v>
      </c>
      <c r="K98" s="356">
        <f>D95/0.833</f>
        <v>4.3517406962785117</v>
      </c>
      <c r="L98" s="349">
        <f>D99+F100+C100</f>
        <v>9.25</v>
      </c>
      <c r="M98" s="357">
        <f>J98*K98*L98</f>
        <v>80.507202881152466</v>
      </c>
      <c r="N98" s="364">
        <f>M98</f>
        <v>80.507202881152466</v>
      </c>
      <c r="O98" s="366"/>
    </row>
    <row r="99" spans="1:16" x14ac:dyDescent="0.25">
      <c r="A99" s="5"/>
      <c r="B99" s="359"/>
      <c r="C99" s="14"/>
      <c r="D99" s="360">
        <v>9.25</v>
      </c>
      <c r="E99" s="360"/>
      <c r="F99" s="1"/>
      <c r="G99" s="349"/>
      <c r="H99" s="355"/>
      <c r="I99" s="349"/>
      <c r="J99" s="349"/>
      <c r="K99" s="356"/>
      <c r="L99" s="349"/>
      <c r="M99" s="357"/>
      <c r="N99" s="365"/>
      <c r="O99" s="366"/>
    </row>
    <row r="100" spans="1:16" x14ac:dyDescent="0.25">
      <c r="A100" s="5"/>
      <c r="B100" s="359"/>
      <c r="C100" s="19"/>
      <c r="D100" s="20"/>
      <c r="E100" s="20"/>
      <c r="F100" s="21"/>
      <c r="G100" s="349"/>
      <c r="H100" s="355"/>
      <c r="I100" s="349"/>
      <c r="J100" s="349"/>
      <c r="K100" s="356"/>
      <c r="L100" s="349"/>
      <c r="M100" s="357"/>
      <c r="N100" s="365"/>
      <c r="O100" s="366"/>
    </row>
    <row r="101" spans="1:16" x14ac:dyDescent="0.25">
      <c r="A101" s="5"/>
      <c r="B101" s="359"/>
      <c r="C101" s="15"/>
      <c r="D101" s="16"/>
      <c r="E101" s="16"/>
      <c r="F101" s="18"/>
      <c r="G101" s="349"/>
      <c r="H101" s="355"/>
      <c r="I101" s="349"/>
      <c r="J101" s="349"/>
      <c r="K101" s="356"/>
      <c r="L101" s="349"/>
      <c r="M101" s="357"/>
      <c r="N101" s="365"/>
      <c r="O101" s="366"/>
    </row>
    <row r="102" spans="1:16" ht="15.75" thickBot="1" x14ac:dyDescent="0.3">
      <c r="A102" s="10"/>
      <c r="B102" s="43"/>
      <c r="C102" s="22"/>
      <c r="D102" s="347"/>
      <c r="E102" s="347"/>
      <c r="F102" s="23"/>
      <c r="G102" s="43"/>
      <c r="H102" s="44"/>
      <c r="I102" s="43"/>
      <c r="J102" s="43"/>
      <c r="K102" s="48"/>
      <c r="L102" s="43"/>
      <c r="M102" s="47"/>
      <c r="N102" s="45"/>
      <c r="O102" s="46"/>
    </row>
    <row r="103" spans="1:16" ht="15.75" thickBot="1" x14ac:dyDescent="0.3"/>
    <row r="104" spans="1:16" ht="15.75" thickBot="1" x14ac:dyDescent="0.3">
      <c r="A104" s="370" t="s">
        <v>29</v>
      </c>
      <c r="B104" s="371"/>
      <c r="C104" s="371"/>
      <c r="D104" s="371"/>
      <c r="E104" s="371"/>
      <c r="F104" s="371"/>
      <c r="G104" s="371"/>
      <c r="H104" s="371"/>
      <c r="I104" s="371"/>
      <c r="J104" s="371"/>
      <c r="K104" s="371"/>
      <c r="L104" s="371"/>
      <c r="M104" s="372"/>
      <c r="N104" s="50">
        <f>SUM(N4:N103)</f>
        <v>4005.9942211118678</v>
      </c>
      <c r="O104" s="31">
        <f>SUM(O4:O103)</f>
        <v>1429</v>
      </c>
    </row>
    <row r="105" spans="1:16" ht="15.75" thickBot="1" x14ac:dyDescent="0.3">
      <c r="A105" s="367" t="s">
        <v>30</v>
      </c>
      <c r="B105" s="368"/>
      <c r="C105" s="368"/>
      <c r="D105" s="368"/>
      <c r="E105" s="368"/>
      <c r="F105" s="368"/>
      <c r="G105" s="368"/>
      <c r="H105" s="368"/>
      <c r="I105" s="368"/>
      <c r="J105" s="368"/>
      <c r="K105" s="368"/>
      <c r="L105" s="368"/>
      <c r="M105" s="369"/>
      <c r="N105" s="32">
        <v>0.17</v>
      </c>
      <c r="O105" s="33">
        <v>0.30199999999999999</v>
      </c>
    </row>
    <row r="106" spans="1:16" ht="15.75" thickBot="1" x14ac:dyDescent="0.3">
      <c r="A106" s="370" t="s">
        <v>31</v>
      </c>
      <c r="B106" s="371"/>
      <c r="C106" s="371"/>
      <c r="D106" s="371"/>
      <c r="E106" s="371"/>
      <c r="F106" s="371"/>
      <c r="G106" s="371"/>
      <c r="H106" s="371"/>
      <c r="I106" s="371"/>
      <c r="J106" s="371"/>
      <c r="K106" s="371"/>
      <c r="L106" s="371"/>
      <c r="M106" s="372"/>
      <c r="N106" s="34">
        <f>N104*N105</f>
        <v>681.01901758901761</v>
      </c>
      <c r="O106" s="34">
        <f>O104*O105</f>
        <v>431.55799999999999</v>
      </c>
      <c r="P106" s="41"/>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'Civil_New_Class Roo_Schedul '!Print_Titles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2016-02-23T07:41:36Z</cp:lastPrinted>
  <dcterms:created xsi:type="dcterms:W3CDTF">2015-06-05T06:15:47Z</dcterms:created>
  <dcterms:modified xsi:type="dcterms:W3CDTF">2016-02-23T07:41:41Z</dcterms:modified>
</cp:coreProperties>
</file>